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IKHSAN\Temporer\SUSPI\2024Q2\PUBLISH\"/>
    </mc:Choice>
  </mc:AlternateContent>
  <xr:revisionPtr revIDLastSave="0" documentId="13_ncr:1_{8C17330C-49BD-4B49-8FF1-F42D438F1BC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3" l="1"/>
  <c r="D8" i="13"/>
  <c r="E8" i="13"/>
  <c r="F8" i="13"/>
  <c r="G8" i="13"/>
  <c r="H8" i="13"/>
  <c r="I8" i="13"/>
  <c r="C9" i="13"/>
  <c r="D9" i="13"/>
  <c r="E9" i="13"/>
  <c r="F9" i="13"/>
  <c r="G9" i="13"/>
  <c r="H9" i="13"/>
  <c r="I9" i="13"/>
  <c r="C10" i="13"/>
  <c r="D10" i="13"/>
  <c r="E10" i="13"/>
  <c r="F10" i="13"/>
  <c r="G10" i="13"/>
  <c r="H10" i="13"/>
  <c r="I10" i="13"/>
  <c r="C11" i="13"/>
  <c r="D11" i="13"/>
  <c r="E11" i="13"/>
  <c r="F11" i="13"/>
  <c r="G11" i="13"/>
  <c r="H11" i="13"/>
  <c r="I11" i="13"/>
  <c r="C12" i="13"/>
  <c r="D12" i="13"/>
  <c r="E12" i="13"/>
  <c r="F12" i="13"/>
  <c r="G12" i="13"/>
  <c r="H12" i="13"/>
  <c r="I12" i="13"/>
  <c r="C13" i="13"/>
  <c r="D13" i="13"/>
  <c r="E13" i="13"/>
  <c r="F13" i="13"/>
  <c r="G13" i="13"/>
  <c r="H13" i="13"/>
  <c r="I13" i="13"/>
  <c r="J8" i="13"/>
  <c r="J9" i="13"/>
  <c r="J10" i="13"/>
  <c r="J11" i="13"/>
  <c r="J12" i="13"/>
  <c r="J13" i="13"/>
  <c r="C16" i="13"/>
  <c r="D16" i="13"/>
  <c r="E16" i="13"/>
  <c r="F16" i="13"/>
  <c r="G16" i="13"/>
  <c r="H16" i="13"/>
  <c r="I16" i="13"/>
  <c r="C17" i="13"/>
  <c r="D17" i="13"/>
  <c r="E17" i="13"/>
  <c r="F17" i="13"/>
  <c r="G17" i="13"/>
  <c r="H17" i="13"/>
  <c r="I17" i="13"/>
  <c r="C18" i="13"/>
  <c r="D18" i="13"/>
  <c r="E18" i="13"/>
  <c r="F18" i="13"/>
  <c r="G18" i="13"/>
  <c r="H18" i="13"/>
  <c r="I18" i="13"/>
  <c r="C19" i="13"/>
  <c r="D19" i="13"/>
  <c r="E19" i="13"/>
  <c r="F19" i="13"/>
  <c r="G19" i="13"/>
  <c r="H19" i="13"/>
  <c r="I19" i="13"/>
  <c r="C20" i="13"/>
  <c r="D20" i="13"/>
  <c r="E20" i="13"/>
  <c r="F20" i="13"/>
  <c r="G20" i="13"/>
  <c r="H20" i="13"/>
  <c r="I20" i="13"/>
  <c r="C21" i="13"/>
  <c r="D21" i="13"/>
  <c r="E21" i="13"/>
  <c r="F21" i="13"/>
  <c r="G21" i="13"/>
  <c r="H21" i="13"/>
  <c r="I21" i="13"/>
  <c r="C22" i="13"/>
  <c r="D22" i="13"/>
  <c r="E22" i="13"/>
  <c r="F22" i="13"/>
  <c r="G22" i="13"/>
  <c r="H22" i="13"/>
  <c r="I22" i="13"/>
  <c r="C23" i="13"/>
  <c r="D23" i="13"/>
  <c r="E23" i="13"/>
  <c r="F23" i="13"/>
  <c r="G23" i="13"/>
  <c r="H23" i="13"/>
  <c r="I23" i="13"/>
  <c r="J16" i="13"/>
  <c r="J17" i="13"/>
  <c r="J18" i="13"/>
  <c r="J19" i="13"/>
  <c r="J20" i="13"/>
  <c r="J21" i="13"/>
  <c r="J22" i="13"/>
  <c r="J23" i="13"/>
  <c r="C25" i="13"/>
  <c r="D25" i="13"/>
  <c r="E25" i="13"/>
  <c r="F25" i="13"/>
  <c r="G25" i="13"/>
  <c r="H25" i="13"/>
  <c r="I25" i="13"/>
  <c r="C26" i="13"/>
  <c r="D26" i="13"/>
  <c r="E26" i="13"/>
  <c r="F26" i="13"/>
  <c r="G26" i="13"/>
  <c r="H26" i="13"/>
  <c r="I26" i="13"/>
  <c r="C27" i="13"/>
  <c r="D27" i="13"/>
  <c r="E27" i="13"/>
  <c r="F27" i="13"/>
  <c r="G27" i="13"/>
  <c r="H27" i="13"/>
  <c r="I27" i="13"/>
  <c r="C28" i="13"/>
  <c r="D28" i="13"/>
  <c r="E28" i="13"/>
  <c r="F28" i="13"/>
  <c r="G28" i="13"/>
  <c r="H28" i="13"/>
  <c r="I28" i="13"/>
  <c r="C29" i="13"/>
  <c r="D29" i="13"/>
  <c r="E29" i="13"/>
  <c r="F29" i="13"/>
  <c r="G29" i="13"/>
  <c r="H29" i="13"/>
  <c r="I29" i="13"/>
  <c r="C30" i="13"/>
  <c r="D30" i="13"/>
  <c r="E30" i="13"/>
  <c r="F30" i="13"/>
  <c r="G30" i="13"/>
  <c r="H30" i="13"/>
  <c r="I30" i="13"/>
  <c r="C31" i="13"/>
  <c r="D31" i="13"/>
  <c r="E31" i="13"/>
  <c r="F31" i="13"/>
  <c r="G31" i="13"/>
  <c r="H31" i="13"/>
  <c r="I31" i="13"/>
  <c r="J25" i="13"/>
  <c r="J26" i="13"/>
  <c r="J27" i="13"/>
  <c r="J28" i="13"/>
  <c r="J29" i="13"/>
  <c r="J30" i="13"/>
  <c r="J31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J45" i="13"/>
  <c r="J46" i="13"/>
  <c r="J2" i="14"/>
  <c r="G24" i="16"/>
  <c r="J15" i="14" l="1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1" i="16"/>
  <c r="I41" i="16"/>
  <c r="H41" i="16"/>
  <c r="G41" i="16"/>
  <c r="F41" i="16"/>
  <c r="E41" i="16"/>
  <c r="D41" i="16"/>
  <c r="C41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8" i="16"/>
  <c r="I38" i="16"/>
  <c r="H38" i="16"/>
  <c r="G38" i="16"/>
  <c r="F38" i="16"/>
  <c r="E38" i="16"/>
  <c r="D38" i="16"/>
  <c r="C38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34" i="16"/>
  <c r="I34" i="16"/>
  <c r="H34" i="16"/>
  <c r="G34" i="16"/>
  <c r="F34" i="16"/>
  <c r="E34" i="16"/>
  <c r="D34" i="16"/>
  <c r="C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C32" i="17"/>
  <c r="C56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E15" i="15"/>
  <c r="D15" i="15"/>
  <c r="C15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F14" i="15" l="1"/>
  <c r="D14" i="15"/>
  <c r="H14" i="14"/>
  <c r="D14" i="14"/>
  <c r="I57" i="17"/>
  <c r="H56" i="17"/>
  <c r="C57" i="16"/>
  <c r="D57" i="16"/>
  <c r="H14" i="15"/>
  <c r="I14" i="15"/>
  <c r="I14" i="14"/>
  <c r="E56" i="17"/>
  <c r="G56" i="17"/>
  <c r="D57" i="17"/>
  <c r="C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8"/>
  <c r="E46" i="18"/>
  <c r="D46" i="18"/>
  <c r="C46" i="18"/>
  <c r="F45" i="18"/>
  <c r="E45" i="18"/>
  <c r="D45" i="18"/>
  <c r="C45" i="18"/>
  <c r="F31" i="18"/>
  <c r="E31" i="18"/>
  <c r="D31" i="18"/>
  <c r="C31" i="18"/>
  <c r="F30" i="18"/>
  <c r="E30" i="18"/>
  <c r="D30" i="18"/>
  <c r="C30" i="18"/>
  <c r="F29" i="18"/>
  <c r="E29" i="18"/>
  <c r="D29" i="18"/>
  <c r="C29" i="18"/>
  <c r="F28" i="18"/>
  <c r="E28" i="18"/>
  <c r="D28" i="18"/>
  <c r="C28" i="18"/>
  <c r="F27" i="18"/>
  <c r="E27" i="18"/>
  <c r="D27" i="18"/>
  <c r="C27" i="18"/>
  <c r="F26" i="18"/>
  <c r="E26" i="18"/>
  <c r="D26" i="18"/>
  <c r="C26" i="18"/>
  <c r="D25" i="18"/>
  <c r="F23" i="18"/>
  <c r="E23" i="18"/>
  <c r="D23" i="18"/>
  <c r="C23" i="18"/>
  <c r="F22" i="18"/>
  <c r="E22" i="18"/>
  <c r="D22" i="18"/>
  <c r="C22" i="18"/>
  <c r="F20" i="18"/>
  <c r="E20" i="18"/>
  <c r="D20" i="18"/>
  <c r="C20" i="18"/>
  <c r="F18" i="18"/>
  <c r="E18" i="18"/>
  <c r="D18" i="18"/>
  <c r="C18" i="18"/>
  <c r="F17" i="18"/>
  <c r="E17" i="18"/>
  <c r="D17" i="18"/>
  <c r="C17" i="18"/>
  <c r="F16" i="18"/>
  <c r="E16" i="18"/>
  <c r="D16" i="18"/>
  <c r="C16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E10" i="18"/>
  <c r="F9" i="18"/>
  <c r="E9" i="18"/>
  <c r="D9" i="18"/>
  <c r="F8" i="18"/>
  <c r="E8" i="18"/>
  <c r="D8" i="18"/>
  <c r="C8" i="18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55" i="13" s="1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D55" i="13" l="1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5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8"/>
  <c r="I46" i="18"/>
  <c r="H46" i="18"/>
  <c r="G46" i="18"/>
  <c r="J45" i="18"/>
  <c r="I45" i="18"/>
  <c r="H45" i="18"/>
  <c r="G45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</calcChain>
</file>

<file path=xl/sharedStrings.xml><?xml version="1.0" encoding="utf-8"?>
<sst xmlns="http://schemas.openxmlformats.org/spreadsheetml/2006/main" count="395" uniqueCount="67">
  <si>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</si>
  <si>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</si>
  <si>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</si>
  <si>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</si>
  <si>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</si>
  <si>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</si>
  <si>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</si>
  <si>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</si>
  <si>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</si>
  <si>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</si>
  <si>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</si>
  <si>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</si>
  <si>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</si>
  <si>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</si>
  <si>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</si>
  <si>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</si>
  <si>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</si>
  <si>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</si>
  <si>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</si>
  <si>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</si>
  <si>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</si>
  <si>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</si>
  <si>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</si>
  <si>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</si>
  <si>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</si>
  <si>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</si>
  <si>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</si>
  <si>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</si>
  <si>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</si>
  <si>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</si>
  <si>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</si>
  <si>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</si>
  <si>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</si>
  <si>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</si>
  <si>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</si>
  <si>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</si>
  <si>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</si>
  <si>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</si>
  <si>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</si>
  <si>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</si>
  <si>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</si>
  <si>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</si>
  <si>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</si>
  <si>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</si>
  <si>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</si>
  <si>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</si>
  <si>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2 Deposit dalam instrument currency &amp; deposit dari lembaga keuangan publik bruto tidak dijamin oleh Pemerintah namun oleh Lembaga Penjamin Simpanan (LPS) untuk besaran s.d 2 Miliar.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</si>
  <si>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</si>
  <si>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1 Penyajian Utang Bunga dan Unamortized Discount/Premium sebagai harmonisasi penyajian SUSPI dengan Peraturan SAUP Indonesia</t>
  </si>
  <si>
    <t>2022Q2</t>
  </si>
  <si>
    <t>2022Q3</t>
  </si>
  <si>
    <t>2. Deposit dalam instrumen currency &amp; deposit dari lembaga keuangan publik bruto tidak dijamin oleh Pemerintah namun oleh Lembaga Penjamin Simpanan (LPS) untuk besaran s.d 2 Miliar.</t>
  </si>
  <si>
    <t>2022Q4</t>
  </si>
  <si>
    <t>2023Q1*</t>
  </si>
  <si>
    <t>2023Q1</t>
  </si>
  <si>
    <t>2023Q2</t>
  </si>
  <si>
    <t>Table 4: Total Gross Public Sector Debt Position</t>
  </si>
  <si>
    <t>2023Q3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</si>
  <si>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</si>
  <si>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</si>
  <si>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</si>
  <si>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2023Q4*</t>
  </si>
  <si>
    <t>2023Q3*</t>
  </si>
  <si>
    <t>Q1 2024</t>
  </si>
  <si>
    <t>2024Q1**</t>
  </si>
  <si>
    <t>2024Q1*</t>
  </si>
  <si>
    <t>2023Q4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</si>
</sst>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2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43" fontId="25" fillId="3" borderId="0" xfId="1" applyFont="1" applyFill="1" applyBorder="1"/>
    <xf numFmtId="43" fontId="25" fillId="3" borderId="0" xfId="1" applyFont="1" applyFill="1"/>
    <xf numFmtId="0" fontId="27" fillId="3" borderId="0" xfId="0" applyFont="1" applyFill="1"/>
    <xf numFmtId="43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43" fontId="26" fillId="3" borderId="0" xfId="1" applyFont="1" applyFill="1"/>
    <xf numFmtId="43" fontId="18" fillId="4" borderId="0" xfId="1" applyFont="1" applyFill="1" applyAlignment="1" applyProtection="1">
      <alignment horizontal="right"/>
      <protection locked="0"/>
    </xf>
    <xf numFmtId="43" fontId="28" fillId="3" borderId="0" xfId="1" applyFont="1" applyFill="1" applyBorder="1"/>
    <xf numFmtId="43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43" fontId="24" fillId="3" borderId="0" xfId="1" applyFont="1" applyFill="1"/>
    <xf numFmtId="0" fontId="24" fillId="3" borderId="0" xfId="0" applyFont="1" applyFill="1" applyAlignment="1">
      <alignment vertical="top"/>
    </xf>
    <xf numFmtId="43" fontId="24" fillId="3" borderId="0" xfId="1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2"/>
  <sheetViews>
    <sheetView tabSelected="1" topLeftCell="C1" workbookViewId="0">
      <selection activeCell="I5" sqref="I5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63</v>
      </c>
    </row>
    <row r="3" spans="2:14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4" x14ac:dyDescent="0.35">
      <c r="B4" s="8"/>
      <c r="C4" s="53" t="s">
        <v>49</v>
      </c>
      <c r="D4" s="53" t="s">
        <v>50</v>
      </c>
      <c r="E4" s="53" t="s">
        <v>52</v>
      </c>
      <c r="F4" s="53" t="s">
        <v>53</v>
      </c>
      <c r="G4" s="53" t="s">
        <v>58</v>
      </c>
      <c r="H4" s="53" t="s">
        <v>62</v>
      </c>
      <c r="I4" s="53" t="s">
        <v>61</v>
      </c>
      <c r="J4" s="53" t="s">
        <v>64</v>
      </c>
      <c r="M4" s="29"/>
      <c r="N4" s="29"/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6807.2140841284781</v>
      </c>
      <c r="D7" s="13">
        <f t="shared" si="0"/>
        <v>5772.0394494045722</v>
      </c>
      <c r="E7" s="13">
        <f t="shared" si="0"/>
        <v>5729.282425302561</v>
      </c>
      <c r="F7" s="13">
        <f t="shared" si="0"/>
        <v>6146.6229268423267</v>
      </c>
      <c r="G7" s="13">
        <f>G8+G9+G11+G12+G13</f>
        <v>5072.9912641865176</v>
      </c>
      <c r="H7" s="13">
        <f t="shared" ref="H7:J7" si="1">H8+H9+H11+H12+H13</f>
        <v>4212.2940574430486</v>
      </c>
      <c r="I7" s="13">
        <f>I8+I9+I11+I12+I13</f>
        <v>4805.9988811575204</v>
      </c>
      <c r="J7" s="13">
        <f t="shared" si="1"/>
        <v>4416.648016553042</v>
      </c>
      <c r="M7" s="29"/>
      <c r="N7" s="29"/>
    </row>
    <row r="8" spans="2:14" x14ac:dyDescent="0.35">
      <c r="B8" s="14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29"/>
      <c r="N8" s="29"/>
    </row>
    <row r="9" spans="2:14" x14ac:dyDescent="0.35">
      <c r="B9" s="14" t="s">
        <v>6</v>
      </c>
      <c r="C9" s="1">
        <f>'1.1Central Govt.'!C9+'1.2Local Govt.'!C9</f>
        <v>3862.7200645074586</v>
      </c>
      <c r="D9" s="1">
        <f>'1.1Central Govt.'!D9+'1.2Local Govt.'!D9</f>
        <v>3564.0756302521008</v>
      </c>
      <c r="E9" s="1">
        <f>'1.1Central Govt.'!E9+'1.2Local Govt.'!E9</f>
        <v>3144.4330425859412</v>
      </c>
      <c r="F9" s="1">
        <f>'1.1Central Govt.'!F9+'1.2Local Govt.'!F9</f>
        <v>3455.6319690191626</v>
      </c>
      <c r="G9" s="1">
        <f>'1.1Central Govt.'!G9+'1.2Local Govt.'!G9</f>
        <v>2788.6666666666665</v>
      </c>
      <c r="H9" s="1">
        <f>'1.1Central Govt.'!H9+'1.2Local Govt.'!H9</f>
        <v>2051.3976555455365</v>
      </c>
      <c r="I9" s="1">
        <f>'1.1Central Govt.'!I9+'1.2Local Govt.'!I9</f>
        <v>2034.5877323660857</v>
      </c>
      <c r="J9" s="1">
        <f>'1.1Central Govt.'!J9+'1.2Local Govt.'!J9</f>
        <v>2435.5824355824357</v>
      </c>
      <c r="M9" s="29"/>
      <c r="N9" s="29"/>
    </row>
    <row r="10" spans="2:14" ht="15" x14ac:dyDescent="0.35">
      <c r="B10" s="36" t="s">
        <v>33</v>
      </c>
      <c r="C10" s="35">
        <f>'1.1Central Govt.'!C10+'1.2Local Govt.'!C10</f>
        <v>-41.147635801639566</v>
      </c>
      <c r="D10" s="35">
        <f>'1.1Central Govt.'!D10+'1.2Local Govt.'!D10</f>
        <v>-47.333747308298321</v>
      </c>
      <c r="E10" s="35">
        <f>'1.1Central Govt.'!E10+'1.2Local Govt.'!E10</f>
        <v>-35.170215430990247</v>
      </c>
      <c r="F10" s="35">
        <f>'1.1Central Govt.'!F10+'1.2Local Govt.'!F10</f>
        <v>-68.180300126861184</v>
      </c>
      <c r="G10" s="35">
        <f>'1.1Central Govt.'!G10+'1.2Local Govt.'!G10</f>
        <v>-58.060325266666666</v>
      </c>
      <c r="H10" s="35">
        <f>'1.1Central Govt.'!H10+'1.2Local Govt.'!H10</f>
        <v>-39.434735282751518</v>
      </c>
      <c r="I10" s="35">
        <f>'1.1Central Govt.'!I10+'1.2Local Govt.'!I10</f>
        <v>-30.290212125137639</v>
      </c>
      <c r="J10" s="35">
        <f>'1.1Central Govt.'!J10+'1.2Local Govt.'!J10</f>
        <v>-66.570540540540534</v>
      </c>
      <c r="M10" s="29"/>
      <c r="N10" s="29"/>
    </row>
    <row r="11" spans="2:14" x14ac:dyDescent="0.35">
      <c r="B11" s="14" t="s">
        <v>7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29"/>
      <c r="N11" s="29"/>
    </row>
    <row r="12" spans="2:14" x14ac:dyDescent="0.35">
      <c r="B12" s="14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29"/>
      <c r="N12" s="29"/>
    </row>
    <row r="13" spans="2:14" x14ac:dyDescent="0.35">
      <c r="B13" s="14" t="s">
        <v>9</v>
      </c>
      <c r="C13" s="1">
        <f>'1.1Central Govt.'!C13+'1.2Local Govt.'!C13</f>
        <v>2944.4940196210191</v>
      </c>
      <c r="D13" s="1">
        <f>'1.1Central Govt.'!D13+'1.2Local Govt.'!D13</f>
        <v>2207.9638191524718</v>
      </c>
      <c r="E13" s="1">
        <f>'1.1Central Govt.'!E13+'1.2Local Govt.'!E13</f>
        <v>2584.8493827166194</v>
      </c>
      <c r="F13" s="1">
        <f>'1.1Central Govt.'!F13+'1.2Local Govt.'!F13</f>
        <v>2690.9909578231645</v>
      </c>
      <c r="G13" s="1">
        <f>'1.1Central Govt.'!G13+'1.2Local Govt.'!G13</f>
        <v>2284.3245975198515</v>
      </c>
      <c r="H13" s="1">
        <f>'1.1Central Govt.'!H13+'1.2Local Govt.'!H13</f>
        <v>2160.8964018975125</v>
      </c>
      <c r="I13" s="1">
        <f>'1.1Central Govt.'!I13+'1.2Local Govt.'!I13</f>
        <v>2771.4111487914342</v>
      </c>
      <c r="J13" s="1">
        <f>'1.1Central Govt.'!J13+'1.2Local Govt.'!J13</f>
        <v>1981.0655809706061</v>
      </c>
      <c r="M13" s="29"/>
      <c r="N13" s="29"/>
    </row>
    <row r="14" spans="2:14" x14ac:dyDescent="0.35">
      <c r="B14" s="12" t="s">
        <v>10</v>
      </c>
      <c r="C14" s="13">
        <f t="shared" ref="C14:F14" si="2">C15+C24</f>
        <v>480074.456022083</v>
      </c>
      <c r="D14" s="13">
        <f t="shared" si="2"/>
        <v>488978.81922759663</v>
      </c>
      <c r="E14" s="13">
        <f t="shared" si="2"/>
        <v>498563.13648695883</v>
      </c>
      <c r="F14" s="13">
        <f t="shared" si="2"/>
        <v>525627.90488713654</v>
      </c>
      <c r="G14" s="13">
        <f>G15+G24</f>
        <v>523520.78131468594</v>
      </c>
      <c r="H14" s="13">
        <f t="shared" ref="H14:J14" si="3">H15+H24</f>
        <v>510758.1283994033</v>
      </c>
      <c r="I14" s="13">
        <f>I15+I24</f>
        <v>531086.24163693504</v>
      </c>
      <c r="J14" s="13">
        <f t="shared" si="3"/>
        <v>520663.53395958053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26355.325725918108</v>
      </c>
      <c r="D15" s="13">
        <f t="shared" si="4"/>
        <v>35161.272557164346</v>
      </c>
      <c r="E15" s="13">
        <f t="shared" si="4"/>
        <v>34063.525302786307</v>
      </c>
      <c r="F15" s="13">
        <f t="shared" si="4"/>
        <v>46553.845144564184</v>
      </c>
      <c r="G15" s="13">
        <f>G16+G17+G20+G22+G23</f>
        <v>40133.49372654254</v>
      </c>
      <c r="H15" s="13">
        <f t="shared" ref="H15:J15" si="5">H16+H17+H20+H22+H23</f>
        <v>38747.780256802333</v>
      </c>
      <c r="I15" s="13">
        <f>I16+I17+I20+I22+I23</f>
        <v>41782.884866663531</v>
      </c>
      <c r="J15" s="13">
        <f t="shared" si="5"/>
        <v>34133.372097031141</v>
      </c>
      <c r="M15" s="29"/>
      <c r="N15" s="29"/>
    </row>
    <row r="16" spans="2:14" x14ac:dyDescent="0.35">
      <c r="B16" s="14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29"/>
      <c r="N16" s="29"/>
    </row>
    <row r="17" spans="2:14" x14ac:dyDescent="0.35">
      <c r="B17" s="14" t="s">
        <v>6</v>
      </c>
      <c r="C17" s="1">
        <f>'1.1Central Govt.'!C17+'1.2Local Govt.'!C17</f>
        <v>20584.940182193859</v>
      </c>
      <c r="D17" s="1">
        <f>'1.1Central Govt.'!D17+'1.2Local Govt.'!D17</f>
        <v>29580.940912947804</v>
      </c>
      <c r="E17" s="1">
        <f>'1.1Central Govt.'!E17+'1.2Local Govt.'!E17</f>
        <v>28175.027136029952</v>
      </c>
      <c r="F17" s="1">
        <f>'1.1Central Govt.'!F17+'1.2Local Govt.'!F17</f>
        <v>40791.537450271884</v>
      </c>
      <c r="G17" s="1">
        <f>'1.1Central Govt.'!G17+'1.2Local Govt.'!G17</f>
        <v>34040.852694635265</v>
      </c>
      <c r="H17" s="1">
        <f>'1.1Central Govt.'!H17+'1.2Local Govt.'!H17</f>
        <v>32665.394532977458</v>
      </c>
      <c r="I17" s="1">
        <f>'1.1Central Govt.'!I17+'1.2Local Govt.'!I17</f>
        <v>35429.173953591882</v>
      </c>
      <c r="J17" s="1">
        <f>'1.1Central Govt.'!J17+'1.2Local Govt.'!J17</f>
        <v>27806.108469231272</v>
      </c>
      <c r="M17" s="29"/>
      <c r="N17" s="29"/>
    </row>
    <row r="18" spans="2:14" ht="15" x14ac:dyDescent="0.35">
      <c r="B18" s="36" t="s">
        <v>33</v>
      </c>
      <c r="C18" s="35">
        <f>'1.1Central Govt.'!C18+'1.2Local Govt.'!C18</f>
        <v>13.182321932535951</v>
      </c>
      <c r="D18" s="35">
        <f>'1.1Central Govt.'!D18+'1.2Local Govt.'!D18</f>
        <v>35.125681460084039</v>
      </c>
      <c r="E18" s="35">
        <f>'1.1Central Govt.'!E18+'1.2Local Govt.'!E18</f>
        <v>24.466533991790662</v>
      </c>
      <c r="F18" s="35">
        <f>'1.1Central Govt.'!F18+'1.2Local Govt.'!F18</f>
        <v>42.830611879206934</v>
      </c>
      <c r="G18" s="35">
        <f>'1.1Central Govt.'!G18+'1.2Local Govt.'!G18</f>
        <v>32.212093799999998</v>
      </c>
      <c r="H18" s="35">
        <f>'1.1Central Govt.'!H18+'1.2Local Govt.'!H18</f>
        <v>-10.373753059384258</v>
      </c>
      <c r="I18" s="35">
        <f>'1.1Central Govt.'!I18+'1.2Local Govt.'!I18</f>
        <v>4.6434422566228379</v>
      </c>
      <c r="J18" s="35">
        <f>'1.1Central Govt.'!J18+'1.2Local Govt.'!J18</f>
        <v>0.19372475272475273</v>
      </c>
      <c r="M18" s="29"/>
      <c r="N18" s="29"/>
    </row>
    <row r="19" spans="2:14" ht="15" x14ac:dyDescent="0.35">
      <c r="B19" s="36" t="s">
        <v>34</v>
      </c>
      <c r="C19" s="35">
        <f>'1.1Central Govt.'!C19+'1.2Local Govt.'!C19</f>
        <v>5616.0428800684722</v>
      </c>
      <c r="D19" s="35">
        <f>'1.1Central Govt.'!D19+'1.2Local Govt.'!D19</f>
        <v>6244.1599507511819</v>
      </c>
      <c r="E19" s="35">
        <f>'1.1Central Govt.'!E19+'1.2Local Govt.'!E19</f>
        <v>5878.4983593457646</v>
      </c>
      <c r="F19" s="35">
        <f>'1.1Central Govt.'!F19+'1.2Local Govt.'!F19</f>
        <v>6782.7816370912733</v>
      </c>
      <c r="G19" s="35">
        <f>'1.1Central Govt.'!G19+'1.2Local Govt.'!G19</f>
        <v>6439.8228857505492</v>
      </c>
      <c r="H19" s="35">
        <f>'1.1Central Govt.'!H19+'1.2Local Govt.'!H19</f>
        <v>6329.3550886417106</v>
      </c>
      <c r="I19" s="35">
        <f>'1.1Central Govt.'!I19+'1.2Local Govt.'!I19</f>
        <v>6355.0128340628426</v>
      </c>
      <c r="J19" s="35">
        <f>'1.1Central Govt.'!J19+'1.2Local Govt.'!J19</f>
        <v>6727.4196190727298</v>
      </c>
      <c r="M19" s="29"/>
      <c r="N19" s="29"/>
    </row>
    <row r="20" spans="2:14" x14ac:dyDescent="0.35">
      <c r="B20" s="14" t="s">
        <v>7</v>
      </c>
      <c r="C20" s="1">
        <f>'1.1Central Govt.'!C20+'1.2Local Govt.'!C20</f>
        <v>5770.3855437242491</v>
      </c>
      <c r="D20" s="1">
        <f>'1.1Central Govt.'!D20+'1.2Local Govt.'!D20</f>
        <v>5580.3316442165415</v>
      </c>
      <c r="E20" s="1">
        <f>'1.1Central Govt.'!E20+'1.2Local Govt.'!E20</f>
        <v>5888.498166756357</v>
      </c>
      <c r="F20" s="1">
        <f>'1.1Central Govt.'!F20+'1.2Local Govt.'!F20</f>
        <v>5762.307694292298</v>
      </c>
      <c r="G20" s="1">
        <f>'1.1Central Govt.'!G20+'1.2Local Govt.'!G20</f>
        <v>6092.6410319072756</v>
      </c>
      <c r="H20" s="1">
        <f>'1.1Central Govt.'!H20+'1.2Local Govt.'!H20</f>
        <v>6082.3857238248765</v>
      </c>
      <c r="I20" s="1">
        <f>'1.1Central Govt.'!I20+'1.2Local Govt.'!I20</f>
        <v>6353.7109130716472</v>
      </c>
      <c r="J20" s="1">
        <f>'1.1Central Govt.'!J20+'1.2Local Govt.'!J20</f>
        <v>6327.263627799869</v>
      </c>
      <c r="M20" s="29"/>
      <c r="N20" s="29"/>
    </row>
    <row r="21" spans="2:14" ht="15" x14ac:dyDescent="0.35">
      <c r="B21" s="36" t="s">
        <v>34</v>
      </c>
      <c r="C21" s="35">
        <f>'1.1Central Govt.'!C21+'1.2Local Govt.'!C21</f>
        <v>166.03595824839624</v>
      </c>
      <c r="D21" s="35">
        <f>'1.1Central Govt.'!D21+'1.2Local Govt.'!D21</f>
        <v>862.10854273844564</v>
      </c>
      <c r="E21" s="35">
        <f>'1.1Central Govt.'!E21+'1.2Local Govt.'!E21</f>
        <v>373.8390878325236</v>
      </c>
      <c r="F21" s="35">
        <f>'1.1Central Govt.'!F21+'1.2Local Govt.'!F21</f>
        <v>286.3431077822612</v>
      </c>
      <c r="G21" s="35">
        <f>'1.1Central Govt.'!G21+'1.2Local Govt.'!G21</f>
        <v>250.64160518466338</v>
      </c>
      <c r="H21" s="35">
        <f>'1.1Central Govt.'!H21+'1.2Local Govt.'!H21</f>
        <v>547.88530734552558</v>
      </c>
      <c r="I21" s="35">
        <f>'1.1Central Govt.'!I21+'1.2Local Govt.'!I21</f>
        <v>951.53571683088489</v>
      </c>
      <c r="J21" s="35">
        <f>'1.1Central Govt.'!J21+'1.2Local Govt.'!J21</f>
        <v>519.02287643151612</v>
      </c>
      <c r="M21" s="29"/>
      <c r="N21" s="29"/>
    </row>
    <row r="22" spans="2:14" x14ac:dyDescent="0.35">
      <c r="B22" s="14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29"/>
      <c r="N22" s="29"/>
    </row>
    <row r="23" spans="2:14" x14ac:dyDescent="0.35">
      <c r="B23" s="14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453719.13029616489</v>
      </c>
      <c r="D24" s="13">
        <f t="shared" si="6"/>
        <v>453817.54667043226</v>
      </c>
      <c r="E24" s="13">
        <f t="shared" si="6"/>
        <v>464499.61118417251</v>
      </c>
      <c r="F24" s="13">
        <f t="shared" si="6"/>
        <v>479074.05974257237</v>
      </c>
      <c r="G24" s="13">
        <f>G25+G26+G27+G29+G30+G31</f>
        <v>483387.28758814337</v>
      </c>
      <c r="H24" s="13">
        <f t="shared" ref="H24:J24" si="7">H25+H26+H27+H29+H30+H31</f>
        <v>472010.34814260097</v>
      </c>
      <c r="I24" s="13">
        <f>I25+I26+I27+I29+I30+I31</f>
        <v>489303.35677027155</v>
      </c>
      <c r="J24" s="13">
        <f t="shared" si="7"/>
        <v>486530.16186254937</v>
      </c>
      <c r="M24" s="29"/>
      <c r="N24" s="29"/>
    </row>
    <row r="25" spans="2:14" x14ac:dyDescent="0.35">
      <c r="B25" s="14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29"/>
      <c r="N25" s="29"/>
    </row>
    <row r="26" spans="2:14" x14ac:dyDescent="0.35">
      <c r="B26" s="14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29"/>
      <c r="N26" s="29"/>
    </row>
    <row r="27" spans="2:14" x14ac:dyDescent="0.35">
      <c r="B27" s="14" t="s">
        <v>6</v>
      </c>
      <c r="C27" s="1">
        <f>'1.1Central Govt.'!C27+'1.2Local Govt.'!C27</f>
        <v>399008.65277051856</v>
      </c>
      <c r="D27" s="1">
        <f>'1.1Central Govt.'!D27+'1.2Local Govt.'!D27</f>
        <v>400644.41333536827</v>
      </c>
      <c r="E27" s="1">
        <f>'1.1Central Govt.'!E27+'1.2Local Govt.'!E27</f>
        <v>407809.19254102564</v>
      </c>
      <c r="F27" s="1">
        <f>'1.1Central Govt.'!F27+'1.2Local Govt.'!F27</f>
        <v>424043.17285376461</v>
      </c>
      <c r="G27" s="1">
        <f>'1.1Central Govt.'!G27+'1.2Local Govt.'!G27</f>
        <v>426510.42604235525</v>
      </c>
      <c r="H27" s="1">
        <f>'1.1Central Govt.'!H27+'1.2Local Govt.'!H27</f>
        <v>416783.61350568489</v>
      </c>
      <c r="I27" s="1">
        <f>'1.1Central Govt.'!I27+'1.2Local Govt.'!I27</f>
        <v>427691.78001760913</v>
      </c>
      <c r="J27" s="1">
        <f>'1.1Central Govt.'!J27+'1.2Local Govt.'!J27</f>
        <v>428080.58542498102</v>
      </c>
      <c r="M27" s="29"/>
      <c r="N27" s="29"/>
    </row>
    <row r="28" spans="2:14" ht="15" x14ac:dyDescent="0.35">
      <c r="B28" s="36" t="s">
        <v>33</v>
      </c>
      <c r="C28" s="35">
        <f>'1.1Central Govt.'!C28+'1.2Local Govt.'!C28</f>
        <v>-45.131417551404382</v>
      </c>
      <c r="D28" s="35">
        <f>'1.1Central Govt.'!D28+'1.2Local Govt.'!D28</f>
        <v>-415.94456085871849</v>
      </c>
      <c r="E28" s="35">
        <f>'1.1Central Govt.'!E28+'1.2Local Govt.'!E28</f>
        <v>-589.08768887891222</v>
      </c>
      <c r="F28" s="35">
        <f>'1.1Central Govt.'!F28+'1.2Local Govt.'!F28</f>
        <v>-719.30480457467331</v>
      </c>
      <c r="G28" s="35">
        <f>'1.1Central Govt.'!G28+'1.2Local Govt.'!G28</f>
        <v>-576.52314779999995</v>
      </c>
      <c r="H28" s="35">
        <f>'1.1Central Govt.'!H28+'1.2Local Govt.'!H28</f>
        <v>-309.55290583537294</v>
      </c>
      <c r="I28" s="35">
        <f>'1.1Central Govt.'!I28+'1.2Local Govt.'!I28</f>
        <v>-348.08838227864499</v>
      </c>
      <c r="J28" s="35">
        <f>'1.1Central Govt.'!J28+'1.2Local Govt.'!J28</f>
        <v>-326.92564423864422</v>
      </c>
      <c r="M28" s="29"/>
      <c r="N28" s="29"/>
    </row>
    <row r="29" spans="2:14" x14ac:dyDescent="0.35">
      <c r="B29" s="14" t="s">
        <v>7</v>
      </c>
      <c r="C29" s="1">
        <f>'1.1Central Govt.'!C29+'1.2Local Govt.'!C29</f>
        <v>54710.47752564634</v>
      </c>
      <c r="D29" s="1">
        <f>'1.1Central Govt.'!D29+'1.2Local Govt.'!D29</f>
        <v>53173.133335063983</v>
      </c>
      <c r="E29" s="1">
        <f>'1.1Central Govt.'!E29+'1.2Local Govt.'!E29</f>
        <v>56690.41864314687</v>
      </c>
      <c r="F29" s="1">
        <f>'1.1Central Govt.'!F29+'1.2Local Govt.'!F29</f>
        <v>55030.886888807756</v>
      </c>
      <c r="G29" s="1">
        <f>'1.1Central Govt.'!G29+'1.2Local Govt.'!G29</f>
        <v>56876.861545788124</v>
      </c>
      <c r="H29" s="1">
        <f>'1.1Central Govt.'!H29+'1.2Local Govt.'!H29</f>
        <v>55226.734636916095</v>
      </c>
      <c r="I29" s="1">
        <f>'1.1Central Govt.'!I29+'1.2Local Govt.'!I29</f>
        <v>61611.576752662433</v>
      </c>
      <c r="J29" s="1">
        <f>'1.1Central Govt.'!J29+'1.2Local Govt.'!J29</f>
        <v>58449.57643756835</v>
      </c>
      <c r="M29" s="29"/>
      <c r="N29" s="29"/>
    </row>
    <row r="30" spans="2:14" x14ac:dyDescent="0.35">
      <c r="B30" s="14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29"/>
      <c r="N30" s="29"/>
    </row>
    <row r="31" spans="2:14" x14ac:dyDescent="0.35">
      <c r="B31" s="14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486881.6701062115</v>
      </c>
      <c r="D32" s="15">
        <f t="shared" si="8"/>
        <v>494750.8586770012</v>
      </c>
      <c r="E32" s="15">
        <f t="shared" si="8"/>
        <v>504292.41891226138</v>
      </c>
      <c r="F32" s="15">
        <f t="shared" si="8"/>
        <v>531774.52781397884</v>
      </c>
      <c r="G32" s="15">
        <f>G33+G34+G35+G38+G40+G41</f>
        <v>528593.77257887239</v>
      </c>
      <c r="H32" s="15">
        <f t="shared" ref="H32" si="9">H33+H34+H35+H38+H40+H41</f>
        <v>514970.4224568464</v>
      </c>
      <c r="I32" s="15">
        <f>I33+I34+I35+I38+I40+I41</f>
        <v>535892.24051809264</v>
      </c>
      <c r="J32" s="15">
        <f>J33+J34+J35+J38+J40+J41</f>
        <v>525080.18197613349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M33" s="29"/>
      <c r="N33" s="29"/>
    </row>
    <row r="34" spans="2:14" x14ac:dyDescent="0.35">
      <c r="B34" s="14" t="s">
        <v>5</v>
      </c>
      <c r="C34" s="27">
        <f t="shared" ref="C34:F34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M34" s="29"/>
      <c r="N34" s="29"/>
    </row>
    <row r="35" spans="2:14" x14ac:dyDescent="0.35">
      <c r="B35" s="14" t="s">
        <v>6</v>
      </c>
      <c r="C35" s="27">
        <f t="shared" ref="C35:F35" si="14">C9+C17+C27</f>
        <v>423456.31301721989</v>
      </c>
      <c r="D35" s="27">
        <f t="shared" si="14"/>
        <v>433789.42987856816</v>
      </c>
      <c r="E35" s="27">
        <f t="shared" si="14"/>
        <v>439128.65271964151</v>
      </c>
      <c r="F35" s="27">
        <f t="shared" si="14"/>
        <v>468290.34227305563</v>
      </c>
      <c r="G35" s="27">
        <f>G9+G17+G27</f>
        <v>463339.94540365716</v>
      </c>
      <c r="H35" s="27">
        <f t="shared" si="13"/>
        <v>451500.40569420788</v>
      </c>
      <c r="I35" s="27">
        <f t="shared" si="13"/>
        <v>465155.54170356708</v>
      </c>
      <c r="J35" s="27">
        <f t="shared" si="13"/>
        <v>458322.27632979472</v>
      </c>
      <c r="M35" s="29"/>
      <c r="N35" s="29"/>
    </row>
    <row r="36" spans="2:14" ht="15" x14ac:dyDescent="0.35">
      <c r="B36" s="36" t="s">
        <v>33</v>
      </c>
      <c r="C36" s="32">
        <f t="shared" ref="C36:F36" si="15">C10+C18+C28</f>
        <v>-73.096731420508007</v>
      </c>
      <c r="D36" s="32">
        <f t="shared" si="15"/>
        <v>-428.15262670693278</v>
      </c>
      <c r="E36" s="32">
        <f t="shared" si="15"/>
        <v>-599.79137031811183</v>
      </c>
      <c r="F36" s="32">
        <f t="shared" si="15"/>
        <v>-744.6544928223276</v>
      </c>
      <c r="G36" s="32">
        <f>G10+G18+G28</f>
        <v>-602.37137926666662</v>
      </c>
      <c r="H36" s="32">
        <f t="shared" si="13"/>
        <v>-359.36139417750871</v>
      </c>
      <c r="I36" s="32">
        <f t="shared" si="13"/>
        <v>-373.73515214715979</v>
      </c>
      <c r="J36" s="32">
        <f t="shared" si="13"/>
        <v>-393.30246002646004</v>
      </c>
      <c r="M36" s="29"/>
      <c r="N36" s="29"/>
    </row>
    <row r="37" spans="2:14" ht="15" x14ac:dyDescent="0.35">
      <c r="B37" s="36" t="s">
        <v>34</v>
      </c>
      <c r="C37" s="32">
        <f t="shared" ref="C37:F37" si="16">C19</f>
        <v>5616.0428800684722</v>
      </c>
      <c r="D37" s="32">
        <f t="shared" si="16"/>
        <v>6244.1599507511819</v>
      </c>
      <c r="E37" s="32">
        <f t="shared" si="16"/>
        <v>5878.4983593457646</v>
      </c>
      <c r="F37" s="32">
        <f t="shared" si="16"/>
        <v>6782.7816370912733</v>
      </c>
      <c r="G37" s="32">
        <f>G19</f>
        <v>6439.8228857505492</v>
      </c>
      <c r="H37" s="32">
        <f t="shared" ref="H37:J37" si="17">H19</f>
        <v>6329.3550886417106</v>
      </c>
      <c r="I37" s="32">
        <f t="shared" si="17"/>
        <v>6355.0128340628426</v>
      </c>
      <c r="J37" s="32">
        <f t="shared" si="17"/>
        <v>6727.4196190727298</v>
      </c>
      <c r="M37" s="29"/>
      <c r="N37" s="29"/>
    </row>
    <row r="38" spans="2:14" x14ac:dyDescent="0.35">
      <c r="B38" s="14" t="s">
        <v>7</v>
      </c>
      <c r="C38" s="27">
        <f t="shared" ref="C38:F38" si="18">C11+C20+C29</f>
        <v>60480.863069370593</v>
      </c>
      <c r="D38" s="27">
        <f t="shared" si="18"/>
        <v>58753.464979280528</v>
      </c>
      <c r="E38" s="27">
        <f t="shared" si="18"/>
        <v>62578.916809903225</v>
      </c>
      <c r="F38" s="27">
        <f t="shared" si="18"/>
        <v>60793.194583100056</v>
      </c>
      <c r="G38" s="27">
        <f>G11+G20+G29</f>
        <v>62969.502577695399</v>
      </c>
      <c r="H38" s="27">
        <f t="shared" ref="H38:J38" si="19">H11+H20+H29</f>
        <v>61309.12036074097</v>
      </c>
      <c r="I38" s="27">
        <f t="shared" si="19"/>
        <v>67965.287665734082</v>
      </c>
      <c r="J38" s="27">
        <f t="shared" si="19"/>
        <v>64776.840065368218</v>
      </c>
      <c r="M38" s="29"/>
      <c r="N38" s="29"/>
    </row>
    <row r="39" spans="2:14" ht="15" x14ac:dyDescent="0.35">
      <c r="B39" s="36" t="s">
        <v>34</v>
      </c>
      <c r="C39" s="32">
        <f t="shared" ref="C39:F39" si="20">C21</f>
        <v>166.03595824839624</v>
      </c>
      <c r="D39" s="32">
        <f t="shared" si="20"/>
        <v>862.10854273844564</v>
      </c>
      <c r="E39" s="32">
        <f t="shared" si="20"/>
        <v>373.8390878325236</v>
      </c>
      <c r="F39" s="32">
        <f t="shared" si="20"/>
        <v>286.3431077822612</v>
      </c>
      <c r="G39" s="32">
        <f>G21</f>
        <v>250.64160518466338</v>
      </c>
      <c r="H39" s="32">
        <f t="shared" ref="H39:J39" si="21">H21</f>
        <v>547.88530734552558</v>
      </c>
      <c r="I39" s="32">
        <f t="shared" si="21"/>
        <v>951.53571683088489</v>
      </c>
      <c r="J39" s="32">
        <f t="shared" si="21"/>
        <v>519.02287643151612</v>
      </c>
      <c r="M39" s="29"/>
      <c r="N39" s="29"/>
    </row>
    <row r="40" spans="2:14" x14ac:dyDescent="0.35">
      <c r="B40" s="14" t="s">
        <v>8</v>
      </c>
      <c r="C40" s="27">
        <f t="shared" ref="C40:F40" si="22">C12+C22+C30</f>
        <v>0</v>
      </c>
      <c r="D40" s="27">
        <f t="shared" si="22"/>
        <v>0</v>
      </c>
      <c r="E40" s="27">
        <f t="shared" si="22"/>
        <v>0</v>
      </c>
      <c r="F40" s="27">
        <f t="shared" si="22"/>
        <v>0</v>
      </c>
      <c r="G40" s="27">
        <f>G12+G22+G30</f>
        <v>0</v>
      </c>
      <c r="H40" s="27">
        <f t="shared" ref="H40:J41" si="23">H12+H22+H30</f>
        <v>0</v>
      </c>
      <c r="I40" s="27">
        <f t="shared" si="23"/>
        <v>0</v>
      </c>
      <c r="J40" s="27">
        <f t="shared" si="23"/>
        <v>0</v>
      </c>
      <c r="M40" s="29"/>
      <c r="N40" s="29"/>
    </row>
    <row r="41" spans="2:14" x14ac:dyDescent="0.35">
      <c r="B41" s="14" t="s">
        <v>9</v>
      </c>
      <c r="C41" s="27">
        <f t="shared" ref="C41:F41" si="24">C13+C23+C31</f>
        <v>2944.4940196210191</v>
      </c>
      <c r="D41" s="27">
        <f t="shared" si="24"/>
        <v>2207.9638191524718</v>
      </c>
      <c r="E41" s="27">
        <f t="shared" si="24"/>
        <v>2584.8493827166194</v>
      </c>
      <c r="F41" s="27">
        <f t="shared" si="24"/>
        <v>2690.9909578231645</v>
      </c>
      <c r="G41" s="27">
        <f>G13+G23+G31</f>
        <v>2284.3245975198515</v>
      </c>
      <c r="H41" s="27">
        <f t="shared" si="23"/>
        <v>2160.8964018975125</v>
      </c>
      <c r="I41" s="27">
        <f t="shared" si="23"/>
        <v>2771.4111487914342</v>
      </c>
      <c r="J41" s="27">
        <f t="shared" si="23"/>
        <v>1981.0655809706061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5">C45+C46</f>
        <v>486881.67010621162</v>
      </c>
      <c r="D44" s="16">
        <f t="shared" si="25"/>
        <v>494750.85867700132</v>
      </c>
      <c r="E44" s="16">
        <f t="shared" si="25"/>
        <v>504292.41891226126</v>
      </c>
      <c r="F44" s="16">
        <f t="shared" si="25"/>
        <v>531774.52779869153</v>
      </c>
      <c r="G44" s="16">
        <f>G45+G46</f>
        <v>528593.77257887239</v>
      </c>
      <c r="H44" s="16">
        <f t="shared" ref="H44:J44" si="26">H45+H46</f>
        <v>514970.42245684622</v>
      </c>
      <c r="I44" s="16">
        <f t="shared" si="26"/>
        <v>535892.24051809264</v>
      </c>
      <c r="J44" s="16">
        <f t="shared" si="26"/>
        <v>525080.18209342891</v>
      </c>
    </row>
    <row r="45" spans="2:14" x14ac:dyDescent="0.35">
      <c r="B45" s="14" t="s">
        <v>16</v>
      </c>
      <c r="C45" s="28">
        <f>'1.1Central Govt.'!C44+'1.2Local Govt.'!C44</f>
        <v>342104.99845560361</v>
      </c>
      <c r="D45" s="28">
        <f>'1.1Central Govt.'!D44+'1.2Local Govt.'!D44</f>
        <v>350175.0677888784</v>
      </c>
      <c r="E45" s="28">
        <f>'1.1Central Govt.'!E44+'1.2Local Govt.'!E44</f>
        <v>356607.92431926279</v>
      </c>
      <c r="F45" s="28">
        <f>'1.1Central Govt.'!F44+'1.2Local Govt.'!F44</f>
        <v>384950.56542826846</v>
      </c>
      <c r="G45" s="28">
        <f>'1.1Central Govt.'!G44+'1.2Local Govt.'!G44</f>
        <v>382406.69759220013</v>
      </c>
      <c r="H45" s="28">
        <f>'1.1Central Govt.'!H44+'1.2Local Govt.'!H44</f>
        <v>371385.48282685719</v>
      </c>
      <c r="I45" s="28">
        <f>'1.1Central Govt.'!I44+'1.2Local Govt.'!I44</f>
        <v>383938.82868780231</v>
      </c>
      <c r="J45" s="28">
        <f>'1.1Central Govt.'!J44+'1.2Local Govt.'!J44</f>
        <v>376819.58746214298</v>
      </c>
      <c r="M45" s="29"/>
      <c r="N45" s="29"/>
    </row>
    <row r="46" spans="2:14" x14ac:dyDescent="0.35">
      <c r="B46" s="14" t="s">
        <v>17</v>
      </c>
      <c r="C46" s="28">
        <f>'1.1Central Govt.'!C45+'1.2Local Govt.'!C45</f>
        <v>144776.67165060801</v>
      </c>
      <c r="D46" s="28">
        <f>'1.1Central Govt.'!D45+'1.2Local Govt.'!D45</f>
        <v>144575.79088812292</v>
      </c>
      <c r="E46" s="28">
        <f>'1.1Central Govt.'!E45+'1.2Local Govt.'!E45</f>
        <v>147684.49459299847</v>
      </c>
      <c r="F46" s="28">
        <f>'1.1Central Govt.'!F45+'1.2Local Govt.'!F45</f>
        <v>146823.96237042311</v>
      </c>
      <c r="G46" s="28">
        <f>'1.1Central Govt.'!G45+'1.2Local Govt.'!G45</f>
        <v>146187.07498667226</v>
      </c>
      <c r="H46" s="28">
        <f>'1.1Central Govt.'!H45+'1.2Local Govt.'!H45</f>
        <v>143584.93962998906</v>
      </c>
      <c r="I46" s="28">
        <f>'1.1Central Govt.'!I45+'1.2Local Govt.'!I45</f>
        <v>151953.41183029031</v>
      </c>
      <c r="J46" s="28">
        <f>'1.1Central Govt.'!J45+'1.2Local Govt.'!J45</f>
        <v>148260.59463128599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F48" si="27">C49+C50</f>
        <v>486881.67010621156</v>
      </c>
      <c r="D48" s="16">
        <f t="shared" si="27"/>
        <v>494750.85867700138</v>
      </c>
      <c r="E48" s="16">
        <f t="shared" si="27"/>
        <v>504292.41891226126</v>
      </c>
      <c r="F48" s="16">
        <f t="shared" si="27"/>
        <v>531774.52779869165</v>
      </c>
      <c r="G48" s="16">
        <f t="shared" ref="G48:J48" si="28">G49+G50</f>
        <v>528593.77257887251</v>
      </c>
      <c r="H48" s="16">
        <f t="shared" si="28"/>
        <v>514970.42245684599</v>
      </c>
      <c r="I48" s="16">
        <f t="shared" si="28"/>
        <v>535892.24051809253</v>
      </c>
      <c r="J48" s="16">
        <f t="shared" si="28"/>
        <v>525080.18209342891</v>
      </c>
    </row>
    <row r="49" spans="2:22" x14ac:dyDescent="0.35">
      <c r="B49" s="14" t="s">
        <v>19</v>
      </c>
      <c r="C49" s="28">
        <f>'1.1Central Govt.'!C48+'1.2Local Govt.'!C48</f>
        <v>296918.2143073284</v>
      </c>
      <c r="D49" s="28">
        <f>'1.1Central Govt.'!D48+'1.2Local Govt.'!D48</f>
        <v>309832.26097881788</v>
      </c>
      <c r="E49" s="28">
        <f>'1.1Central Govt.'!E48+'1.2Local Govt.'!E48</f>
        <v>315206.7738162555</v>
      </c>
      <c r="F49" s="28">
        <f>'1.1Central Govt.'!F48+'1.2Local Govt.'!F48</f>
        <v>337758.46165681496</v>
      </c>
      <c r="G49" s="28">
        <f>'1.1Central Govt.'!G48+'1.2Local Govt.'!G48</f>
        <v>333042.05654207483</v>
      </c>
      <c r="H49" s="28">
        <f>'1.1Central Govt.'!H48+'1.2Local Govt.'!H48</f>
        <v>325449.73086971277</v>
      </c>
      <c r="I49" s="28">
        <f>'1.1Central Govt.'!I48+'1.2Local Govt.'!I48</f>
        <v>337216.39728186809</v>
      </c>
      <c r="J49" s="28">
        <f>'1.1Central Govt.'!J48+'1.2Local Govt.'!J48</f>
        <v>332836.65122585243</v>
      </c>
      <c r="M49" s="29"/>
      <c r="N49" s="29"/>
    </row>
    <row r="50" spans="2:22" x14ac:dyDescent="0.35">
      <c r="B50" s="14" t="s">
        <v>20</v>
      </c>
      <c r="C50" s="28">
        <f>'1.1Central Govt.'!C49+'1.2Local Govt.'!C49</f>
        <v>189963.45579888317</v>
      </c>
      <c r="D50" s="28">
        <f>'1.1Central Govt.'!D49+'1.2Local Govt.'!D49</f>
        <v>184918.5976981835</v>
      </c>
      <c r="E50" s="28">
        <f>'1.1Central Govt.'!E49+'1.2Local Govt.'!E49</f>
        <v>189085.64509600576</v>
      </c>
      <c r="F50" s="28">
        <f>'1.1Central Govt.'!F49+'1.2Local Govt.'!F49</f>
        <v>194016.06614187665</v>
      </c>
      <c r="G50" s="28">
        <f>'1.1Central Govt.'!G49+'1.2Local Govt.'!G49</f>
        <v>195551.71603679762</v>
      </c>
      <c r="H50" s="28">
        <f>'1.1Central Govt.'!H49+'1.2Local Govt.'!H49</f>
        <v>189520.69158713325</v>
      </c>
      <c r="I50" s="28">
        <f>'1.1Central Govt.'!I49+'1.2Local Govt.'!I49</f>
        <v>198675.84323622446</v>
      </c>
      <c r="J50" s="28">
        <f>'1.1Central Govt.'!J49+'1.2Local Govt.'!J49</f>
        <v>192243.53086757648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9">C36</f>
        <v>-73.096731420508007</v>
      </c>
      <c r="D54" s="33">
        <f t="shared" si="29"/>
        <v>-428.15262670693278</v>
      </c>
      <c r="E54" s="33">
        <f t="shared" si="29"/>
        <v>-599.79137031811183</v>
      </c>
      <c r="F54" s="33">
        <f t="shared" si="29"/>
        <v>-744.6544928223276</v>
      </c>
      <c r="G54" s="33">
        <f>G36</f>
        <v>-602.37137926666662</v>
      </c>
      <c r="H54" s="33">
        <f t="shared" ref="H54:J54" si="30">H36</f>
        <v>-359.36139417750871</v>
      </c>
      <c r="I54" s="33">
        <f t="shared" si="30"/>
        <v>-373.73515214715979</v>
      </c>
      <c r="J54" s="33">
        <f t="shared" si="30"/>
        <v>-393.30246002646004</v>
      </c>
    </row>
    <row r="55" spans="2:22" x14ac:dyDescent="0.35">
      <c r="B55" s="19" t="s">
        <v>27</v>
      </c>
      <c r="C55" s="33">
        <f t="shared" ref="C55:F55" si="31">C37+C39</f>
        <v>5782.0788383168683</v>
      </c>
      <c r="D55" s="33">
        <f t="shared" si="31"/>
        <v>7106.2684934896279</v>
      </c>
      <c r="E55" s="33">
        <f t="shared" si="31"/>
        <v>6252.3374471782881</v>
      </c>
      <c r="F55" s="33">
        <f t="shared" si="31"/>
        <v>7069.1247448735348</v>
      </c>
      <c r="G55" s="33">
        <f>G37+G39</f>
        <v>6690.4644909352128</v>
      </c>
      <c r="H55" s="33">
        <f t="shared" ref="H55:J55" si="32">H37+H39</f>
        <v>6877.2403959872363</v>
      </c>
      <c r="I55" s="33">
        <f t="shared" si="32"/>
        <v>7306.5485508937272</v>
      </c>
      <c r="J55" s="33">
        <f t="shared" si="32"/>
        <v>7246.4424955042459</v>
      </c>
    </row>
    <row r="56" spans="2:22" x14ac:dyDescent="0.35">
      <c r="B56" s="19"/>
      <c r="C56" s="19"/>
      <c r="D56" s="19"/>
      <c r="E56" s="19"/>
      <c r="F56" s="19"/>
      <c r="G56" s="22"/>
      <c r="H56" s="22"/>
      <c r="I56" s="23"/>
      <c r="J56" s="23"/>
    </row>
    <row r="57" spans="2:22" s="45" customFormat="1" hidden="1" x14ac:dyDescent="0.35">
      <c r="B57" s="43" t="s">
        <v>22</v>
      </c>
      <c r="C57" s="44">
        <f t="shared" ref="C57:F57" si="33">(C45+C46)-C32</f>
        <v>0</v>
      </c>
      <c r="D57" s="44">
        <f t="shared" si="33"/>
        <v>0</v>
      </c>
      <c r="E57" s="44">
        <f t="shared" si="33"/>
        <v>0</v>
      </c>
      <c r="F57" s="44">
        <f t="shared" si="33"/>
        <v>-1.5287310816347599E-5</v>
      </c>
      <c r="G57" s="44">
        <f>(G45+G46)-G32</f>
        <v>0</v>
      </c>
      <c r="H57" s="44">
        <f t="shared" ref="H57:J57" si="34">(H45+H46)-H32</f>
        <v>0</v>
      </c>
      <c r="I57" s="44">
        <f t="shared" si="34"/>
        <v>0</v>
      </c>
      <c r="J57" s="44">
        <f t="shared" si="34"/>
        <v>1.1729542165994644E-4</v>
      </c>
      <c r="K57" s="47"/>
      <c r="L57" s="47"/>
    </row>
    <row r="58" spans="2:22" s="45" customFormat="1" hidden="1" x14ac:dyDescent="0.35">
      <c r="B58" s="43" t="s">
        <v>23</v>
      </c>
      <c r="C58" s="44">
        <f t="shared" ref="C58:F58" si="35">(C46+C45)-C32</f>
        <v>0</v>
      </c>
      <c r="D58" s="44">
        <f t="shared" si="35"/>
        <v>0</v>
      </c>
      <c r="E58" s="44">
        <f t="shared" si="35"/>
        <v>0</v>
      </c>
      <c r="F58" s="44">
        <f t="shared" si="35"/>
        <v>-1.5287310816347599E-5</v>
      </c>
      <c r="G58" s="44">
        <f>(G46+G45)-G32</f>
        <v>0</v>
      </c>
      <c r="H58" s="44">
        <f t="shared" ref="H58:J58" si="36">(H46+H45)-H32</f>
        <v>0</v>
      </c>
      <c r="I58" s="44">
        <f t="shared" si="36"/>
        <v>0</v>
      </c>
      <c r="J58" s="44">
        <f t="shared" si="36"/>
        <v>1.1729542165994644E-4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x14ac:dyDescent="0.35">
      <c r="B60" s="34" t="s">
        <v>29</v>
      </c>
      <c r="C60" s="34"/>
      <c r="D60" s="34"/>
      <c r="E60" s="34"/>
      <c r="F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5"/>
  <sheetViews>
    <sheetView topLeftCell="C1" workbookViewId="0">
      <selection activeCell="J1" sqref="J1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3.453125" style="6" bestFit="1" customWidth="1"/>
    <col min="12" max="12" width="13.26953125" style="6" bestFit="1" customWidth="1"/>
    <col min="13" max="13" width="10.5429687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30</v>
      </c>
    </row>
    <row r="2" spans="2:13" x14ac:dyDescent="0.3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2024</v>
      </c>
    </row>
    <row r="3" spans="2:13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3" x14ac:dyDescent="0.35">
      <c r="B4" s="8"/>
      <c r="C4" s="53" t="s">
        <v>49</v>
      </c>
      <c r="D4" s="53" t="s">
        <v>50</v>
      </c>
      <c r="E4" s="53" t="s">
        <v>52</v>
      </c>
      <c r="F4" s="53" t="s">
        <v>54</v>
      </c>
      <c r="G4" s="53" t="s">
        <v>55</v>
      </c>
      <c r="H4" s="53" t="s">
        <v>57</v>
      </c>
      <c r="I4" s="53" t="s">
        <v>66</v>
      </c>
      <c r="J4" s="53" t="s">
        <v>65</v>
      </c>
      <c r="K4" s="29"/>
      <c r="L4" s="29"/>
      <c r="M4" s="29"/>
    </row>
    <row r="5" spans="2:13" x14ac:dyDescent="0.35">
      <c r="B5" s="7" t="s">
        <v>25</v>
      </c>
      <c r="C5" s="7"/>
      <c r="D5" s="7"/>
      <c r="E5" s="7"/>
      <c r="F5" s="7"/>
      <c r="G5" s="9"/>
      <c r="H5" s="9"/>
      <c r="I5" s="9"/>
      <c r="J5" s="9"/>
    </row>
    <row r="6" spans="2:13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3" x14ac:dyDescent="0.35">
      <c r="B7" s="12" t="s">
        <v>4</v>
      </c>
      <c r="C7" s="13">
        <f t="shared" ref="C7:E7" si="0">C8+C9+C11+C12+C13</f>
        <v>3862.7200645074586</v>
      </c>
      <c r="D7" s="13">
        <f t="shared" si="0"/>
        <v>3564.0756302521008</v>
      </c>
      <c r="E7" s="13">
        <f t="shared" si="0"/>
        <v>3144.4330425859412</v>
      </c>
      <c r="F7" s="13">
        <f>F8+F9+F11+F12+F13</f>
        <v>3455.6319690191626</v>
      </c>
      <c r="G7" s="13">
        <f t="shared" ref="G7" si="1">G8+G9+G11+G12+G13</f>
        <v>2788.6666666666665</v>
      </c>
      <c r="H7" s="13">
        <f>H8+H9+H11+H12+H13</f>
        <v>2051.3976555455365</v>
      </c>
      <c r="I7" s="13">
        <f t="shared" ref="I7" si="2">I8+I9+I11+I12+I13</f>
        <v>2034.5877323660857</v>
      </c>
      <c r="J7" s="13">
        <f t="shared" ref="J7" si="3">J8+J9+J11+J12+J13</f>
        <v>2435.5824355824357</v>
      </c>
      <c r="K7" s="30"/>
      <c r="L7" s="30"/>
      <c r="M7" s="30"/>
    </row>
    <row r="8" spans="2:13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</row>
    <row r="9" spans="2:13" x14ac:dyDescent="0.35">
      <c r="B9" s="14" t="s">
        <v>6</v>
      </c>
      <c r="C9" s="1">
        <v>3862.7200645074586</v>
      </c>
      <c r="D9" s="1">
        <v>3564.0756302521008</v>
      </c>
      <c r="E9" s="1">
        <v>3144.4330425859412</v>
      </c>
      <c r="F9" s="1">
        <v>3455.6319690191626</v>
      </c>
      <c r="G9" s="1">
        <v>2788.6666666666665</v>
      </c>
      <c r="H9" s="1">
        <v>2051.3976555455365</v>
      </c>
      <c r="I9" s="1">
        <v>2034.5877323660857</v>
      </c>
      <c r="J9" s="1">
        <v>2435.5824355824357</v>
      </c>
      <c r="K9" s="30"/>
      <c r="L9" s="30"/>
      <c r="M9" s="30"/>
    </row>
    <row r="10" spans="2:13" ht="15" x14ac:dyDescent="0.35">
      <c r="B10" s="36" t="s">
        <v>33</v>
      </c>
      <c r="C10" s="31">
        <v>-41.147635801639566</v>
      </c>
      <c r="D10" s="31">
        <v>-47.333747308298321</v>
      </c>
      <c r="E10" s="31">
        <v>-35.170215430990247</v>
      </c>
      <c r="F10" s="31">
        <v>-68.180300126861184</v>
      </c>
      <c r="G10" s="31">
        <v>-58.060325266666666</v>
      </c>
      <c r="H10" s="31">
        <v>-39.434735282751518</v>
      </c>
      <c r="I10" s="31">
        <v>-30.290212125137639</v>
      </c>
      <c r="J10" s="31">
        <v>-66.570540540540534</v>
      </c>
      <c r="K10" s="30"/>
      <c r="L10" s="30"/>
      <c r="M10" s="30"/>
    </row>
    <row r="11" spans="2:13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  <c r="M11" s="30"/>
    </row>
    <row r="12" spans="2:13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</row>
    <row r="13" spans="2:13" x14ac:dyDescent="0.35">
      <c r="B13" s="14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0"/>
      <c r="L13" s="30"/>
      <c r="M13" s="30"/>
    </row>
    <row r="14" spans="2:13" x14ac:dyDescent="0.35">
      <c r="B14" s="12" t="s">
        <v>10</v>
      </c>
      <c r="C14" s="13">
        <f t="shared" ref="C14:E14" si="4">C15+C24</f>
        <v>477426.54983593861</v>
      </c>
      <c r="D14" s="13">
        <f t="shared" si="4"/>
        <v>486229.01452706347</v>
      </c>
      <c r="E14" s="13">
        <f t="shared" si="4"/>
        <v>495620.11601549439</v>
      </c>
      <c r="F14" s="13">
        <f>F15+F24</f>
        <v>522622.10771470354</v>
      </c>
      <c r="G14" s="13">
        <f t="shared" ref="G14" si="5">G15+G24</f>
        <v>520587.49496953131</v>
      </c>
      <c r="H14" s="13">
        <f>H15+H24</f>
        <v>508036.17232188152</v>
      </c>
      <c r="I14" s="13">
        <f t="shared" ref="I14:J14" si="6">I15+I24</f>
        <v>528517.82173221419</v>
      </c>
      <c r="J14" s="13">
        <f t="shared" si="6"/>
        <v>518077.19256377162</v>
      </c>
      <c r="K14" s="30"/>
      <c r="L14" s="30"/>
      <c r="M14" s="30"/>
    </row>
    <row r="15" spans="2:13" x14ac:dyDescent="0.35">
      <c r="B15" s="12" t="s">
        <v>11</v>
      </c>
      <c r="C15" s="13">
        <f t="shared" ref="C15:E15" si="7">C16+C17+C20+C22+C23</f>
        <v>26113.27640612633</v>
      </c>
      <c r="D15" s="13">
        <f t="shared" si="7"/>
        <v>34885.172974061556</v>
      </c>
      <c r="E15" s="13">
        <f t="shared" si="7"/>
        <v>33874.292617611405</v>
      </c>
      <c r="F15" s="13">
        <f>F16+F17+F20+F22+F23</f>
        <v>46414.914444977912</v>
      </c>
      <c r="G15" s="13">
        <f t="shared" ref="G15" si="8">G16+G17+G20+G22+G23</f>
        <v>39749.890750570768</v>
      </c>
      <c r="H15" s="13">
        <f>H16+H17+H20+H22+H23</f>
        <v>38448.109576763803</v>
      </c>
      <c r="I15" s="13">
        <f t="shared" ref="I15:J15" si="9">I16+I17+I20+I22+I23</f>
        <v>41377.285192530035</v>
      </c>
      <c r="J15" s="13">
        <f t="shared" si="9"/>
        <v>33905.887254359754</v>
      </c>
      <c r="K15" s="30"/>
      <c r="L15" s="30"/>
      <c r="M15" s="30"/>
    </row>
    <row r="16" spans="2:13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</row>
    <row r="17" spans="2:13" x14ac:dyDescent="0.35">
      <c r="B17" s="14" t="s">
        <v>6</v>
      </c>
      <c r="C17" s="1">
        <v>20584.940182193859</v>
      </c>
      <c r="D17" s="1">
        <v>29580.940912947804</v>
      </c>
      <c r="E17" s="1">
        <v>28175.027136029952</v>
      </c>
      <c r="F17" s="1">
        <v>40791.537450271884</v>
      </c>
      <c r="G17" s="1">
        <v>34040.852694635265</v>
      </c>
      <c r="H17" s="1">
        <v>32665.394532977458</v>
      </c>
      <c r="I17" s="1">
        <v>35429.173953591882</v>
      </c>
      <c r="J17" s="1">
        <v>27806.108469231272</v>
      </c>
      <c r="K17" s="30"/>
      <c r="L17" s="30"/>
      <c r="M17" s="30"/>
    </row>
    <row r="18" spans="2:13" ht="15" x14ac:dyDescent="0.35">
      <c r="B18" s="36" t="s">
        <v>33</v>
      </c>
      <c r="C18" s="31">
        <v>13.182321932535951</v>
      </c>
      <c r="D18" s="31">
        <v>35.125681460084039</v>
      </c>
      <c r="E18" s="31">
        <v>24.466533991790662</v>
      </c>
      <c r="F18" s="31">
        <v>42.830611879206934</v>
      </c>
      <c r="G18" s="31">
        <v>32.212093799999998</v>
      </c>
      <c r="H18" s="31">
        <v>-10.373753059384258</v>
      </c>
      <c r="I18" s="31">
        <v>4.6434422566228379</v>
      </c>
      <c r="J18" s="31">
        <v>0.19372475272475273</v>
      </c>
      <c r="K18" s="30"/>
      <c r="L18" s="30"/>
      <c r="M18" s="30"/>
    </row>
    <row r="19" spans="2:13" ht="15" x14ac:dyDescent="0.35">
      <c r="B19" s="36" t="s">
        <v>34</v>
      </c>
      <c r="C19" s="31">
        <v>5616.0428800684722</v>
      </c>
      <c r="D19" s="31">
        <v>6244.1599507511819</v>
      </c>
      <c r="E19" s="31">
        <v>5878.4983593457646</v>
      </c>
      <c r="F19" s="31">
        <v>6782.7816370912733</v>
      </c>
      <c r="G19" s="31">
        <v>6439.8228857505492</v>
      </c>
      <c r="H19" s="31">
        <v>6329.3550886417106</v>
      </c>
      <c r="I19" s="31">
        <v>6355.0128340628426</v>
      </c>
      <c r="J19" s="31">
        <v>6727.4196190727298</v>
      </c>
      <c r="K19" s="30"/>
      <c r="L19" s="30"/>
      <c r="M19" s="30"/>
    </row>
    <row r="20" spans="2:13" x14ac:dyDescent="0.35">
      <c r="B20" s="14" t="s">
        <v>7</v>
      </c>
      <c r="C20" s="1">
        <v>5528.3362239324715</v>
      </c>
      <c r="D20" s="1">
        <v>5304.2320611137484</v>
      </c>
      <c r="E20" s="1">
        <v>5699.2654815814521</v>
      </c>
      <c r="F20" s="1">
        <v>5623.3769947060255</v>
      </c>
      <c r="G20" s="1">
        <v>5709.0380559355008</v>
      </c>
      <c r="H20" s="1">
        <v>5782.7150437863447</v>
      </c>
      <c r="I20" s="1">
        <v>5948.1112389381542</v>
      </c>
      <c r="J20" s="1">
        <v>6099.7787851284775</v>
      </c>
      <c r="K20" s="30"/>
      <c r="L20" s="30"/>
      <c r="M20" s="30"/>
    </row>
    <row r="21" spans="2:13" ht="15" x14ac:dyDescent="0.35">
      <c r="B21" s="36" t="s">
        <v>34</v>
      </c>
      <c r="C21" s="31">
        <v>158.92077487876716</v>
      </c>
      <c r="D21" s="31">
        <v>841.21714884897301</v>
      </c>
      <c r="E21" s="31">
        <v>353.15462564526683</v>
      </c>
      <c r="F21" s="31">
        <v>264.80928028518514</v>
      </c>
      <c r="G21" s="31">
        <v>215.18663765270514</v>
      </c>
      <c r="H21" s="31">
        <v>511.97832182996268</v>
      </c>
      <c r="I21" s="31">
        <v>934.12267426556332</v>
      </c>
      <c r="J21" s="31">
        <v>488.31521793255558</v>
      </c>
      <c r="K21" s="30"/>
      <c r="L21" s="30"/>
      <c r="M21" s="30"/>
    </row>
    <row r="22" spans="2:13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</row>
    <row r="23" spans="2:13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</row>
    <row r="24" spans="2:13" x14ac:dyDescent="0.35">
      <c r="B24" s="12" t="s">
        <v>12</v>
      </c>
      <c r="C24" s="13">
        <f t="shared" ref="C24:E24" si="10">C25+C26+C27+C29+C30+C31</f>
        <v>451313.27342981228</v>
      </c>
      <c r="D24" s="13">
        <f t="shared" si="10"/>
        <v>451343.8415530019</v>
      </c>
      <c r="E24" s="13">
        <f t="shared" si="10"/>
        <v>461745.82339788298</v>
      </c>
      <c r="F24" s="13">
        <f>F25+F26+F27+F29+F30+F31</f>
        <v>476207.1932697256</v>
      </c>
      <c r="G24" s="13">
        <f t="shared" ref="G24" si="11">G25+G26+G27+G29+G30+G31</f>
        <v>480837.60421896057</v>
      </c>
      <c r="H24" s="13">
        <f>H25+H26+H27+H29+H30+H31</f>
        <v>469588.0627451177</v>
      </c>
      <c r="I24" s="13">
        <f t="shared" ref="I24" si="12">I25+I26+I27+I29+I30+I31</f>
        <v>487140.53653968411</v>
      </c>
      <c r="J24" s="13">
        <f t="shared" ref="J24" si="13">J25+J26+J27+J29+J30+J31</f>
        <v>484171.30530941189</v>
      </c>
      <c r="K24" s="30"/>
      <c r="L24" s="30"/>
      <c r="M24" s="30"/>
    </row>
    <row r="25" spans="2:13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</row>
    <row r="26" spans="2:13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</row>
    <row r="27" spans="2:13" x14ac:dyDescent="0.35">
      <c r="B27" s="14" t="s">
        <v>6</v>
      </c>
      <c r="C27" s="1">
        <v>399008.65277051856</v>
      </c>
      <c r="D27" s="1">
        <v>400644.41333536827</v>
      </c>
      <c r="E27" s="1">
        <v>407809.19254102564</v>
      </c>
      <c r="F27" s="1">
        <v>424043.17285376461</v>
      </c>
      <c r="G27" s="1">
        <v>426510.42604235525</v>
      </c>
      <c r="H27" s="1">
        <v>416783.61350568489</v>
      </c>
      <c r="I27" s="1">
        <v>427691.78001760913</v>
      </c>
      <c r="J27" s="1">
        <v>428080.58542498102</v>
      </c>
      <c r="K27" s="30"/>
      <c r="L27" s="30"/>
      <c r="M27" s="30"/>
    </row>
    <row r="28" spans="2:13" ht="15" x14ac:dyDescent="0.35">
      <c r="B28" s="36" t="s">
        <v>33</v>
      </c>
      <c r="C28" s="31">
        <v>-45.131417551404382</v>
      </c>
      <c r="D28" s="31">
        <v>-415.94456085871849</v>
      </c>
      <c r="E28" s="31">
        <v>-589.08768887891222</v>
      </c>
      <c r="F28" s="31">
        <v>-719.30480457467331</v>
      </c>
      <c r="G28" s="31">
        <v>-576.52314779999995</v>
      </c>
      <c r="H28" s="31">
        <v>-309.55290583537294</v>
      </c>
      <c r="I28" s="31">
        <v>-348.08838227864499</v>
      </c>
      <c r="J28" s="31">
        <v>-326.92564423864422</v>
      </c>
      <c r="K28" s="30"/>
      <c r="L28" s="30"/>
      <c r="M28" s="30"/>
    </row>
    <row r="29" spans="2:13" x14ac:dyDescent="0.35">
      <c r="B29" s="14" t="s">
        <v>7</v>
      </c>
      <c r="C29" s="1">
        <v>52304.620659293723</v>
      </c>
      <c r="D29" s="1">
        <v>50699.428217633649</v>
      </c>
      <c r="E29" s="1">
        <v>53936.630856857359</v>
      </c>
      <c r="F29" s="1">
        <v>52164.020415960993</v>
      </c>
      <c r="G29" s="1">
        <v>54327.178176605303</v>
      </c>
      <c r="H29" s="1">
        <v>52804.449239432819</v>
      </c>
      <c r="I29" s="1">
        <v>59448.75652207496</v>
      </c>
      <c r="J29" s="1">
        <v>56090.719884430888</v>
      </c>
      <c r="K29" s="30"/>
      <c r="L29" s="30"/>
      <c r="M29" s="30"/>
    </row>
    <row r="30" spans="2:13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</row>
    <row r="31" spans="2:13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</row>
    <row r="32" spans="2:13" x14ac:dyDescent="0.35">
      <c r="B32" s="12" t="s">
        <v>14</v>
      </c>
      <c r="C32" s="15">
        <f t="shared" ref="C32:E32" si="14">SUM(C33:C35)+C38+SUM(C40:C41)</f>
        <v>481289.26990044606</v>
      </c>
      <c r="D32" s="15">
        <f t="shared" si="14"/>
        <v>489793.09015731554</v>
      </c>
      <c r="E32" s="15">
        <f t="shared" si="14"/>
        <v>498764.5490580803</v>
      </c>
      <c r="F32" s="15">
        <f>SUM(F33:F35)+F38+SUM(F40:F41)</f>
        <v>526077.73968372261</v>
      </c>
      <c r="G32" s="15">
        <f t="shared" ref="G32:I32" si="15">SUM(G33:G35)+G38+SUM(G40:G41)</f>
        <v>523376.16163619794</v>
      </c>
      <c r="H32" s="15">
        <f t="shared" si="15"/>
        <v>510087.56997742702</v>
      </c>
      <c r="I32" s="15">
        <f t="shared" si="15"/>
        <v>530552.40946458024</v>
      </c>
      <c r="J32" s="15">
        <f t="shared" ref="J32" si="16">SUM(J33:J35)+J38+SUM(J40:J41)</f>
        <v>520512.77499935409</v>
      </c>
      <c r="K32" s="30"/>
      <c r="L32" s="30"/>
      <c r="M32" s="30"/>
    </row>
    <row r="33" spans="2:13" x14ac:dyDescent="0.35">
      <c r="B33" s="14" t="s">
        <v>13</v>
      </c>
      <c r="C33" s="27">
        <f t="shared" ref="C33:E33" si="17">C25</f>
        <v>0</v>
      </c>
      <c r="D33" s="27">
        <f t="shared" si="17"/>
        <v>0</v>
      </c>
      <c r="E33" s="27">
        <f t="shared" si="17"/>
        <v>0</v>
      </c>
      <c r="F33" s="27">
        <f>F25</f>
        <v>0</v>
      </c>
      <c r="G33" s="27">
        <f t="shared" ref="G33:I33" si="18">G25</f>
        <v>0</v>
      </c>
      <c r="H33" s="27">
        <f t="shared" si="18"/>
        <v>0</v>
      </c>
      <c r="I33" s="27">
        <f t="shared" si="18"/>
        <v>0</v>
      </c>
      <c r="J33" s="27">
        <f t="shared" ref="J33" si="19">J25</f>
        <v>0</v>
      </c>
      <c r="K33" s="30"/>
      <c r="L33" s="30"/>
      <c r="M33" s="30"/>
    </row>
    <row r="34" spans="2:13" x14ac:dyDescent="0.35">
      <c r="B34" s="14" t="s">
        <v>5</v>
      </c>
      <c r="C34" s="27">
        <f t="shared" ref="C34:E34" si="20">C8+C16+C26</f>
        <v>0</v>
      </c>
      <c r="D34" s="27">
        <f t="shared" si="20"/>
        <v>0</v>
      </c>
      <c r="E34" s="27">
        <f t="shared" si="20"/>
        <v>0</v>
      </c>
      <c r="F34" s="27">
        <f>F8+F16+F26</f>
        <v>0</v>
      </c>
      <c r="G34" s="27">
        <f t="shared" ref="G34:I34" si="21">G8+G16+G26</f>
        <v>0</v>
      </c>
      <c r="H34" s="27">
        <f t="shared" si="21"/>
        <v>0</v>
      </c>
      <c r="I34" s="27">
        <f t="shared" si="21"/>
        <v>0</v>
      </c>
      <c r="J34" s="27">
        <f t="shared" ref="J34" si="22">J8+J16+J26</f>
        <v>0</v>
      </c>
      <c r="K34" s="30"/>
      <c r="L34" s="30"/>
      <c r="M34" s="30"/>
    </row>
    <row r="35" spans="2:13" x14ac:dyDescent="0.35">
      <c r="B35" s="14" t="s">
        <v>6</v>
      </c>
      <c r="C35" s="27">
        <f t="shared" ref="C35:E35" si="23">C9+C17+C27</f>
        <v>423456.31301721989</v>
      </c>
      <c r="D35" s="27">
        <f t="shared" si="23"/>
        <v>433789.42987856816</v>
      </c>
      <c r="E35" s="27">
        <f t="shared" si="23"/>
        <v>439128.65271964151</v>
      </c>
      <c r="F35" s="27">
        <f>F9+F17+F27</f>
        <v>468290.34227305563</v>
      </c>
      <c r="G35" s="27">
        <f t="shared" ref="G35:I35" si="24">G9+G17+G27</f>
        <v>463339.94540365716</v>
      </c>
      <c r="H35" s="27">
        <f t="shared" si="24"/>
        <v>451500.40569420788</v>
      </c>
      <c r="I35" s="27">
        <f t="shared" si="24"/>
        <v>465155.54170356708</v>
      </c>
      <c r="J35" s="27">
        <f t="shared" ref="J35" si="25">J9+J17+J27</f>
        <v>458322.27632979472</v>
      </c>
      <c r="K35" s="30"/>
      <c r="L35" s="30"/>
      <c r="M35" s="30"/>
    </row>
    <row r="36" spans="2:13" ht="15" x14ac:dyDescent="0.35">
      <c r="B36" s="36" t="s">
        <v>33</v>
      </c>
      <c r="C36" s="32">
        <f t="shared" ref="C36:E36" si="26">C10+C18+C28</f>
        <v>-73.096731420508007</v>
      </c>
      <c r="D36" s="32">
        <f t="shared" si="26"/>
        <v>-428.15262670693278</v>
      </c>
      <c r="E36" s="32">
        <f t="shared" si="26"/>
        <v>-599.79137031811183</v>
      </c>
      <c r="F36" s="32">
        <f>F10+F18+F28</f>
        <v>-744.6544928223276</v>
      </c>
      <c r="G36" s="32">
        <f t="shared" ref="G36:I36" si="27">G10+G18+G28</f>
        <v>-602.37137926666662</v>
      </c>
      <c r="H36" s="32">
        <f t="shared" si="27"/>
        <v>-359.36139417750871</v>
      </c>
      <c r="I36" s="32">
        <f t="shared" si="27"/>
        <v>-373.73515214715979</v>
      </c>
      <c r="J36" s="32">
        <f t="shared" ref="J36" si="28">J10+J18+J28</f>
        <v>-393.30246002646004</v>
      </c>
      <c r="K36" s="30"/>
      <c r="L36" s="30"/>
      <c r="M36" s="30"/>
    </row>
    <row r="37" spans="2:13" ht="15" x14ac:dyDescent="0.35">
      <c r="B37" s="36" t="s">
        <v>34</v>
      </c>
      <c r="C37" s="32">
        <f t="shared" ref="C37:E37" si="29">C19</f>
        <v>5616.0428800684722</v>
      </c>
      <c r="D37" s="32">
        <f t="shared" si="29"/>
        <v>6244.1599507511819</v>
      </c>
      <c r="E37" s="32">
        <f t="shared" si="29"/>
        <v>5878.4983593457646</v>
      </c>
      <c r="F37" s="32">
        <f>F19</f>
        <v>6782.7816370912733</v>
      </c>
      <c r="G37" s="32">
        <f t="shared" ref="G37:I37" si="30">G19</f>
        <v>6439.8228857505492</v>
      </c>
      <c r="H37" s="32">
        <f t="shared" si="30"/>
        <v>6329.3550886417106</v>
      </c>
      <c r="I37" s="32">
        <f t="shared" si="30"/>
        <v>6355.0128340628426</v>
      </c>
      <c r="J37" s="32">
        <f t="shared" ref="J37" si="31">J19</f>
        <v>6727.4196190727298</v>
      </c>
      <c r="K37" s="30"/>
      <c r="L37" s="30"/>
      <c r="M37" s="30"/>
    </row>
    <row r="38" spans="2:13" x14ac:dyDescent="0.35">
      <c r="B38" s="14" t="s">
        <v>7</v>
      </c>
      <c r="C38" s="27">
        <f t="shared" ref="C38:E38" si="32">C11+C20+C29</f>
        <v>57832.956883226194</v>
      </c>
      <c r="D38" s="27">
        <f t="shared" si="32"/>
        <v>56003.660278747397</v>
      </c>
      <c r="E38" s="27">
        <f t="shared" si="32"/>
        <v>59635.896338438812</v>
      </c>
      <c r="F38" s="27">
        <f>F11+F20+F29</f>
        <v>57787.397410667021</v>
      </c>
      <c r="G38" s="27">
        <f t="shared" ref="G38:I38" si="33">G11+G20+G29</f>
        <v>60036.216232540806</v>
      </c>
      <c r="H38" s="27">
        <f t="shared" si="33"/>
        <v>58587.164283219165</v>
      </c>
      <c r="I38" s="27">
        <f t="shared" si="33"/>
        <v>65396.867761013113</v>
      </c>
      <c r="J38" s="27">
        <f t="shared" ref="J38" si="34">J11+J20+J29</f>
        <v>62190.498669559369</v>
      </c>
      <c r="K38" s="30"/>
      <c r="L38" s="30"/>
      <c r="M38" s="30"/>
    </row>
    <row r="39" spans="2:13" ht="15" x14ac:dyDescent="0.35">
      <c r="B39" s="36" t="s">
        <v>34</v>
      </c>
      <c r="C39" s="32">
        <f t="shared" ref="C39:E39" si="35">C21</f>
        <v>158.92077487876716</v>
      </c>
      <c r="D39" s="32">
        <f t="shared" si="35"/>
        <v>841.21714884897301</v>
      </c>
      <c r="E39" s="32">
        <f t="shared" si="35"/>
        <v>353.15462564526683</v>
      </c>
      <c r="F39" s="32">
        <f>F21</f>
        <v>264.80928028518514</v>
      </c>
      <c r="G39" s="32">
        <f t="shared" ref="G39:I39" si="36">G21</f>
        <v>215.18663765270514</v>
      </c>
      <c r="H39" s="32">
        <f t="shared" si="36"/>
        <v>511.97832182996268</v>
      </c>
      <c r="I39" s="32">
        <f t="shared" si="36"/>
        <v>934.12267426556332</v>
      </c>
      <c r="J39" s="32">
        <f t="shared" ref="J39" si="37">J21</f>
        <v>488.31521793255558</v>
      </c>
      <c r="K39" s="30"/>
      <c r="L39" s="30"/>
      <c r="M39" s="30"/>
    </row>
    <row r="40" spans="2:13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" si="40">J12+J22+J30</f>
        <v>0</v>
      </c>
      <c r="K40" s="30"/>
      <c r="L40" s="30"/>
      <c r="M40" s="30"/>
    </row>
    <row r="41" spans="2:13" x14ac:dyDescent="0.35">
      <c r="B41" s="14" t="s">
        <v>9</v>
      </c>
      <c r="C41" s="27">
        <f t="shared" ref="C41:E41" si="41">C13+C23+C31</f>
        <v>0</v>
      </c>
      <c r="D41" s="27">
        <f t="shared" si="41"/>
        <v>0</v>
      </c>
      <c r="E41" s="27">
        <f t="shared" si="41"/>
        <v>0</v>
      </c>
      <c r="F41" s="27">
        <f>F13+F23+F31</f>
        <v>0</v>
      </c>
      <c r="G41" s="27">
        <f t="shared" ref="G41:I41" si="42">G13+G23+G31</f>
        <v>0</v>
      </c>
      <c r="H41" s="27">
        <f t="shared" si="42"/>
        <v>0</v>
      </c>
      <c r="I41" s="27">
        <f t="shared" si="42"/>
        <v>0</v>
      </c>
      <c r="J41" s="27">
        <f t="shared" ref="J41" si="43">J13+J23+J31</f>
        <v>0</v>
      </c>
      <c r="K41" s="30"/>
      <c r="L41" s="30"/>
      <c r="M41" s="30"/>
    </row>
    <row r="42" spans="2:13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</row>
    <row r="43" spans="2:13" x14ac:dyDescent="0.35">
      <c r="B43" s="17" t="s">
        <v>15</v>
      </c>
      <c r="C43" s="16">
        <f t="shared" ref="C43:E43" si="44">C44+C45</f>
        <v>481289.26990044623</v>
      </c>
      <c r="D43" s="16">
        <f t="shared" si="44"/>
        <v>489793.09015731572</v>
      </c>
      <c r="E43" s="16">
        <f t="shared" si="44"/>
        <v>498764.54905808024</v>
      </c>
      <c r="F43" s="16">
        <f>F44+F45</f>
        <v>526077.7396684353</v>
      </c>
      <c r="G43" s="16">
        <f t="shared" ref="G43:I43" si="45">G44+G45</f>
        <v>523376.16163619794</v>
      </c>
      <c r="H43" s="16">
        <f t="shared" si="45"/>
        <v>510087.5699774269</v>
      </c>
      <c r="I43" s="16">
        <f t="shared" si="45"/>
        <v>530552.40946458024</v>
      </c>
      <c r="J43" s="16">
        <f t="shared" ref="J43" si="46">J44+J45</f>
        <v>520512.77511664951</v>
      </c>
      <c r="K43" s="30"/>
      <c r="L43" s="30"/>
      <c r="M43" s="30"/>
    </row>
    <row r="44" spans="2:13" x14ac:dyDescent="0.35">
      <c r="B44" s="14" t="s">
        <v>16</v>
      </c>
      <c r="C44" s="28">
        <v>336512.59824983822</v>
      </c>
      <c r="D44" s="28">
        <v>345217.29926919279</v>
      </c>
      <c r="E44" s="28">
        <v>351080.05446508178</v>
      </c>
      <c r="F44" s="28">
        <v>379253.77729801222</v>
      </c>
      <c r="G44" s="28">
        <v>377189.08664952568</v>
      </c>
      <c r="H44" s="28">
        <v>366502.63034743787</v>
      </c>
      <c r="I44" s="28">
        <v>378598.9976342899</v>
      </c>
      <c r="J44" s="28">
        <v>372252.18048536353</v>
      </c>
      <c r="K44" s="30"/>
      <c r="L44" s="30"/>
      <c r="M44" s="30"/>
    </row>
    <row r="45" spans="2:13" x14ac:dyDescent="0.35">
      <c r="B45" s="14" t="s">
        <v>17</v>
      </c>
      <c r="C45" s="28">
        <v>144776.67165060801</v>
      </c>
      <c r="D45" s="28">
        <v>144575.79088812292</v>
      </c>
      <c r="E45" s="28">
        <v>147684.49459299847</v>
      </c>
      <c r="F45" s="28">
        <v>146823.96237042311</v>
      </c>
      <c r="G45" s="28">
        <v>146187.07498667226</v>
      </c>
      <c r="H45" s="28">
        <v>143584.93962998906</v>
      </c>
      <c r="I45" s="28">
        <v>151953.41183029031</v>
      </c>
      <c r="J45" s="28">
        <v>148260.59463128599</v>
      </c>
      <c r="K45" s="30"/>
      <c r="L45" s="30"/>
      <c r="M45" s="30"/>
    </row>
    <row r="46" spans="2:13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</row>
    <row r="47" spans="2:13" x14ac:dyDescent="0.35">
      <c r="B47" s="10" t="s">
        <v>18</v>
      </c>
      <c r="C47" s="16">
        <f t="shared" ref="C47:I47" si="47">C48+C49</f>
        <v>481289.26990044618</v>
      </c>
      <c r="D47" s="16">
        <f t="shared" si="47"/>
        <v>489793.09015731578</v>
      </c>
      <c r="E47" s="16">
        <f t="shared" si="47"/>
        <v>498764.54905808024</v>
      </c>
      <c r="F47" s="16">
        <f t="shared" si="47"/>
        <v>526077.73966843542</v>
      </c>
      <c r="G47" s="16">
        <f t="shared" si="47"/>
        <v>523376.161636198</v>
      </c>
      <c r="H47" s="16">
        <f t="shared" si="47"/>
        <v>510087.56997742667</v>
      </c>
      <c r="I47" s="16">
        <f t="shared" si="47"/>
        <v>530552.40946458012</v>
      </c>
      <c r="J47" s="16">
        <f t="shared" ref="J47" si="48">J48+J49</f>
        <v>520512.77511664946</v>
      </c>
      <c r="K47" s="30"/>
      <c r="L47" s="30"/>
      <c r="M47" s="30"/>
    </row>
    <row r="48" spans="2:13" x14ac:dyDescent="0.35">
      <c r="B48" s="14" t="s">
        <v>19</v>
      </c>
      <c r="C48" s="28">
        <v>291325.81410156301</v>
      </c>
      <c r="D48" s="28">
        <v>304874.49245913228</v>
      </c>
      <c r="E48" s="28">
        <v>309678.90396207449</v>
      </c>
      <c r="F48" s="28">
        <v>332061.67352655873</v>
      </c>
      <c r="G48" s="28">
        <v>327824.44559940038</v>
      </c>
      <c r="H48" s="28">
        <v>320566.87839029345</v>
      </c>
      <c r="I48" s="28">
        <v>331876.56622835569</v>
      </c>
      <c r="J48" s="28">
        <v>328269.24424907297</v>
      </c>
      <c r="K48" s="30"/>
      <c r="L48" s="30"/>
      <c r="M48" s="30"/>
    </row>
    <row r="49" spans="2:13" x14ac:dyDescent="0.35">
      <c r="B49" s="14" t="s">
        <v>20</v>
      </c>
      <c r="C49" s="28">
        <v>189963.45579888317</v>
      </c>
      <c r="D49" s="28">
        <v>184918.5976981835</v>
      </c>
      <c r="E49" s="28">
        <v>189085.64509600576</v>
      </c>
      <c r="F49" s="28">
        <v>194016.06614187665</v>
      </c>
      <c r="G49" s="28">
        <v>195551.71603679762</v>
      </c>
      <c r="H49" s="28">
        <v>189520.69158713325</v>
      </c>
      <c r="I49" s="28">
        <v>198675.84323622446</v>
      </c>
      <c r="J49" s="28">
        <v>192243.53086757648</v>
      </c>
      <c r="K49" s="30"/>
      <c r="L49" s="30"/>
      <c r="M49" s="30"/>
    </row>
    <row r="50" spans="2:13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3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3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3" x14ac:dyDescent="0.35">
      <c r="B53" s="19" t="s">
        <v>26</v>
      </c>
      <c r="C53" s="33">
        <f t="shared" ref="C53:F53" si="49">C36</f>
        <v>-73.096731420508007</v>
      </c>
      <c r="D53" s="33">
        <f t="shared" si="49"/>
        <v>-428.15262670693278</v>
      </c>
      <c r="E53" s="33">
        <f t="shared" si="49"/>
        <v>-599.79137031811183</v>
      </c>
      <c r="F53" s="33">
        <f t="shared" si="49"/>
        <v>-744.6544928223276</v>
      </c>
      <c r="G53" s="33">
        <f t="shared" ref="G53:H53" si="50">G36</f>
        <v>-602.37137926666662</v>
      </c>
      <c r="H53" s="33">
        <f t="shared" si="50"/>
        <v>-359.36139417750871</v>
      </c>
      <c r="I53" s="33">
        <f>I36</f>
        <v>-373.73515214715979</v>
      </c>
      <c r="J53" s="33">
        <f t="shared" ref="J53" si="51">J36</f>
        <v>-393.30246002646004</v>
      </c>
    </row>
    <row r="54" spans="2:13" x14ac:dyDescent="0.35">
      <c r="B54" s="19" t="s">
        <v>27</v>
      </c>
      <c r="C54" s="33">
        <f t="shared" ref="C54:F54" si="52">C37+C39</f>
        <v>5774.9636549472398</v>
      </c>
      <c r="D54" s="33">
        <f t="shared" si="52"/>
        <v>7085.3770996001549</v>
      </c>
      <c r="E54" s="33">
        <f t="shared" si="52"/>
        <v>6231.6529849910312</v>
      </c>
      <c r="F54" s="33">
        <f t="shared" si="52"/>
        <v>7047.5909173764585</v>
      </c>
      <c r="G54" s="33">
        <f t="shared" ref="G54:H54" si="53">G37+G39</f>
        <v>6655.0095234032542</v>
      </c>
      <c r="H54" s="33">
        <f t="shared" si="53"/>
        <v>6841.3334104716732</v>
      </c>
      <c r="I54" s="33">
        <f>I37+I39</f>
        <v>7289.1355083284061</v>
      </c>
      <c r="J54" s="33">
        <f t="shared" ref="J54" si="54">J37+J39</f>
        <v>7215.734837005285</v>
      </c>
    </row>
    <row r="55" spans="2:13" x14ac:dyDescent="0.35">
      <c r="B55" s="19"/>
      <c r="C55" s="19"/>
      <c r="D55" s="19"/>
      <c r="E55" s="19"/>
      <c r="F55" s="19"/>
      <c r="G55" s="22"/>
      <c r="H55" s="22"/>
      <c r="I55" s="23"/>
      <c r="J55" s="23"/>
    </row>
    <row r="56" spans="2:13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-1.5287310816347599E-5</v>
      </c>
      <c r="G56" s="44">
        <f t="shared" ref="G56:H56" si="56">(G44+G45)-G32</f>
        <v>0</v>
      </c>
      <c r="H56" s="44">
        <f t="shared" si="56"/>
        <v>0</v>
      </c>
      <c r="I56" s="44">
        <f>(I44+I45)-I32</f>
        <v>0</v>
      </c>
      <c r="J56" s="44">
        <f t="shared" ref="J56" si="57">(J44+J45)-J32</f>
        <v>1.1729542165994644E-4</v>
      </c>
    </row>
    <row r="57" spans="2:13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-1.5287194401025772E-5</v>
      </c>
      <c r="G57" s="44">
        <f t="shared" ref="G57:H57" si="59">(G48+G49)-G32</f>
        <v>0</v>
      </c>
      <c r="H57" s="44">
        <f t="shared" si="59"/>
        <v>0</v>
      </c>
      <c r="I57" s="44">
        <f>(I48+I49)-I32</f>
        <v>0</v>
      </c>
      <c r="J57" s="44">
        <f t="shared" ref="J57" si="60">(J48+J49)-J32</f>
        <v>1.1729536345228553E-4</v>
      </c>
    </row>
    <row r="58" spans="2:13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3" x14ac:dyDescent="0.35">
      <c r="B59" s="34" t="s">
        <v>29</v>
      </c>
      <c r="C59" s="34"/>
      <c r="D59" s="34"/>
      <c r="E59" s="34"/>
      <c r="F59" s="34"/>
    </row>
    <row r="60" spans="2:13" x14ac:dyDescent="0.35">
      <c r="B60" s="34" t="s">
        <v>37</v>
      </c>
      <c r="C60" s="34"/>
      <c r="D60" s="34"/>
      <c r="E60" s="34"/>
      <c r="F60" s="34"/>
    </row>
    <row r="61" spans="2:13" ht="14.5" customHeight="1" x14ac:dyDescent="0.3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3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3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3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5"/>
  <sheetViews>
    <sheetView topLeftCell="C1" workbookViewId="0">
      <selection activeCell="I8" sqref="I8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2" width="13.26953125" style="6" bestFit="1" customWidth="1"/>
    <col min="13" max="14" width="9.1796875" style="6"/>
    <col min="15" max="15" width="15.26953125" style="6" bestFit="1" customWidth="1"/>
    <col min="16" max="16384" width="9.1796875" style="6"/>
  </cols>
  <sheetData>
    <row r="1" spans="2:12" x14ac:dyDescent="0.35">
      <c r="G1" s="3"/>
      <c r="H1" s="3"/>
      <c r="I1" s="4" t="s">
        <v>0</v>
      </c>
      <c r="J1" s="5" t="s">
        <v>30</v>
      </c>
    </row>
    <row r="2" spans="2:12" x14ac:dyDescent="0.3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2024</v>
      </c>
    </row>
    <row r="3" spans="2:12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2" x14ac:dyDescent="0.35">
      <c r="B4" s="8"/>
      <c r="C4" s="53" t="s">
        <v>49</v>
      </c>
      <c r="D4" s="53" t="s">
        <v>50</v>
      </c>
      <c r="E4" s="53" t="s">
        <v>52</v>
      </c>
      <c r="F4" s="53" t="s">
        <v>53</v>
      </c>
      <c r="G4" s="53" t="s">
        <v>58</v>
      </c>
      <c r="H4" s="53" t="s">
        <v>62</v>
      </c>
      <c r="I4" s="53" t="s">
        <v>61</v>
      </c>
      <c r="J4" s="53" t="s">
        <v>64</v>
      </c>
    </row>
    <row r="5" spans="2:12" x14ac:dyDescent="0.35">
      <c r="B5" s="7" t="s">
        <v>36</v>
      </c>
      <c r="C5" s="7"/>
      <c r="D5" s="7"/>
      <c r="E5" s="7"/>
      <c r="F5" s="7"/>
      <c r="G5" s="9"/>
      <c r="H5" s="9"/>
      <c r="I5" s="9"/>
      <c r="J5" s="9"/>
    </row>
    <row r="6" spans="2:12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2" x14ac:dyDescent="0.35">
      <c r="B7" s="12" t="s">
        <v>4</v>
      </c>
      <c r="C7" s="13">
        <f t="shared" ref="C7:E7" si="0">C8+C9+C11+C12+C13</f>
        <v>2944.4940196210191</v>
      </c>
      <c r="D7" s="13">
        <f t="shared" si="0"/>
        <v>2207.9638191524718</v>
      </c>
      <c r="E7" s="13">
        <f t="shared" si="0"/>
        <v>2584.8493827166194</v>
      </c>
      <c r="F7" s="13">
        <f>F8+F9+F11+F12+F13</f>
        <v>2690.9909578231645</v>
      </c>
      <c r="G7" s="13">
        <f t="shared" ref="G7" si="1">G8+G9+G11+G12+G13</f>
        <v>2284.3245975198515</v>
      </c>
      <c r="H7" s="13">
        <f>H8+H9+H11+H12+H13</f>
        <v>2160.8964018975125</v>
      </c>
      <c r="I7" s="13">
        <f t="shared" ref="I7" si="2">I8+I9+I11+I12+I13</f>
        <v>2771.4111487914342</v>
      </c>
      <c r="J7" s="13">
        <f t="shared" ref="J7" si="3">J8+J9+J11+J12+J13</f>
        <v>1981.0655809706061</v>
      </c>
    </row>
    <row r="8" spans="2:12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</row>
    <row r="9" spans="2:12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</row>
    <row r="10" spans="2:12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</row>
    <row r="11" spans="2:12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</row>
    <row r="12" spans="2:12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</row>
    <row r="13" spans="2:12" x14ac:dyDescent="0.35">
      <c r="B13" s="14" t="s">
        <v>9</v>
      </c>
      <c r="C13" s="1">
        <v>2944.4940196210191</v>
      </c>
      <c r="D13" s="1">
        <v>2207.9638191524718</v>
      </c>
      <c r="E13" s="1">
        <v>2584.8493827166194</v>
      </c>
      <c r="F13" s="1">
        <v>2690.9909578231645</v>
      </c>
      <c r="G13" s="1">
        <v>2284.3245975198515</v>
      </c>
      <c r="H13" s="1">
        <v>2160.8964018975125</v>
      </c>
      <c r="I13" s="1">
        <v>2771.4111487914342</v>
      </c>
      <c r="J13" s="1">
        <v>1981.0655809706061</v>
      </c>
      <c r="K13" s="30"/>
      <c r="L13" s="30"/>
    </row>
    <row r="14" spans="2:12" x14ac:dyDescent="0.35">
      <c r="B14" s="12" t="s">
        <v>10</v>
      </c>
      <c r="C14" s="13">
        <f t="shared" ref="C14:E14" si="4">C15+C24</f>
        <v>2647.906186144392</v>
      </c>
      <c r="D14" s="13">
        <f t="shared" si="4"/>
        <v>2749.8047005331287</v>
      </c>
      <c r="E14" s="13">
        <f t="shared" si="4"/>
        <v>2943.0204714644133</v>
      </c>
      <c r="F14" s="13">
        <f>F15+F24</f>
        <v>3005.7971724330387</v>
      </c>
      <c r="G14" s="13">
        <f t="shared" ref="G14" si="5">G15+G24</f>
        <v>2933.2863451545968</v>
      </c>
      <c r="H14" s="13">
        <f>H15+H24</f>
        <v>2721.956077521811</v>
      </c>
      <c r="I14" s="13">
        <f t="shared" ref="I14" si="6">I15+I24</f>
        <v>2568.4199047209663</v>
      </c>
      <c r="J14" s="13">
        <f t="shared" ref="J14" si="7">J15+J24</f>
        <v>2586.3413958088577</v>
      </c>
      <c r="K14" s="30"/>
    </row>
    <row r="15" spans="2:12" x14ac:dyDescent="0.35">
      <c r="B15" s="12" t="s">
        <v>11</v>
      </c>
      <c r="C15" s="13">
        <f t="shared" ref="C15:E15" si="8">C16+C17+C20+C22+C23</f>
        <v>242.04931979177798</v>
      </c>
      <c r="D15" s="13">
        <f t="shared" si="8"/>
        <v>276.09958310279291</v>
      </c>
      <c r="E15" s="13">
        <f t="shared" si="8"/>
        <v>189.23268517490504</v>
      </c>
      <c r="F15" s="13">
        <f>F16+F17+F20+F22+F23</f>
        <v>138.93069958627271</v>
      </c>
      <c r="G15" s="13">
        <f t="shared" ref="G15" si="9">G16+G17+G20+G22+G23</f>
        <v>383.60297597177447</v>
      </c>
      <c r="H15" s="13">
        <f>H16+H17+H20+H22+H23</f>
        <v>299.67068003853166</v>
      </c>
      <c r="I15" s="13">
        <f t="shared" ref="I15" si="10">I16+I17+I20+I22+I23</f>
        <v>405.59967413349312</v>
      </c>
      <c r="J15" s="13">
        <f t="shared" ref="J15" si="11">J16+J17+J20+J22+J23</f>
        <v>227.48484267139168</v>
      </c>
      <c r="K15" s="30"/>
    </row>
    <row r="16" spans="2:12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</row>
    <row r="17" spans="2:15" x14ac:dyDescent="0.35">
      <c r="B17" s="14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5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2:15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5" x14ac:dyDescent="0.35">
      <c r="B20" s="14" t="s">
        <v>7</v>
      </c>
      <c r="C20" s="1">
        <v>242.04931979177798</v>
      </c>
      <c r="D20" s="1">
        <v>276.09958310279291</v>
      </c>
      <c r="E20" s="1">
        <v>189.23268517490504</v>
      </c>
      <c r="F20" s="1">
        <v>138.93069958627271</v>
      </c>
      <c r="G20" s="1">
        <v>383.60297597177447</v>
      </c>
      <c r="H20" s="1">
        <v>299.67068003853166</v>
      </c>
      <c r="I20" s="1">
        <v>405.59967413349312</v>
      </c>
      <c r="J20" s="1">
        <v>227.48484267139168</v>
      </c>
    </row>
    <row r="21" spans="2:15" ht="15" x14ac:dyDescent="0.35">
      <c r="B21" s="36" t="s">
        <v>34</v>
      </c>
      <c r="C21" s="35">
        <v>7.1151833696290812</v>
      </c>
      <c r="D21" s="35">
        <v>20.891393889472663</v>
      </c>
      <c r="E21" s="35">
        <v>20.684462187256777</v>
      </c>
      <c r="F21" s="35">
        <v>21.53382749707605</v>
      </c>
      <c r="G21" s="35">
        <v>35.454967531958218</v>
      </c>
      <c r="H21" s="35">
        <v>35.90698551556293</v>
      </c>
      <c r="I21" s="35">
        <v>17.413042565321589</v>
      </c>
      <c r="J21" s="35">
        <v>30.707658498960498</v>
      </c>
    </row>
    <row r="22" spans="2:15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5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5" x14ac:dyDescent="0.35">
      <c r="B24" s="12" t="s">
        <v>12</v>
      </c>
      <c r="C24" s="13">
        <f t="shared" ref="C24:E24" si="12">C25+C26+C27+C29+C30+C31</f>
        <v>2405.8568663526139</v>
      </c>
      <c r="D24" s="13">
        <f t="shared" si="12"/>
        <v>2473.7051174303356</v>
      </c>
      <c r="E24" s="13">
        <f t="shared" si="12"/>
        <v>2753.7877862895084</v>
      </c>
      <c r="F24" s="13">
        <f>F25+F26+F27+F29+F30+F31</f>
        <v>2866.8664728467661</v>
      </c>
      <c r="G24" s="13">
        <f t="shared" ref="G24" si="13">G25+G26+G27+G29+G30+G31</f>
        <v>2549.6833691828224</v>
      </c>
      <c r="H24" s="13">
        <f>H25+H26+H27+H29+H30+H31</f>
        <v>2422.2853974832792</v>
      </c>
      <c r="I24" s="13">
        <f t="shared" ref="I24" si="14">I25+I26+I27+I29+I30+I31</f>
        <v>2162.8202305874734</v>
      </c>
      <c r="J24" s="13">
        <f t="shared" ref="J24" si="15">J25+J26+J27+J29+J30+J31</f>
        <v>2358.8565531374661</v>
      </c>
    </row>
    <row r="25" spans="2:15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5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5" x14ac:dyDescent="0.35">
      <c r="B27" s="14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O27" s="29"/>
    </row>
    <row r="28" spans="2:15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O28" s="30"/>
    </row>
    <row r="29" spans="2:15" x14ac:dyDescent="0.35">
      <c r="B29" s="14" t="s">
        <v>7</v>
      </c>
      <c r="C29" s="1">
        <v>2405.8568663526139</v>
      </c>
      <c r="D29" s="1">
        <v>2473.7051174303356</v>
      </c>
      <c r="E29" s="1">
        <v>2753.7877862895084</v>
      </c>
      <c r="F29" s="1">
        <v>2866.8664728467661</v>
      </c>
      <c r="G29" s="1">
        <v>2549.6833691828224</v>
      </c>
      <c r="H29" s="1">
        <v>2422.2853974832792</v>
      </c>
      <c r="I29" s="1">
        <v>2162.8202305874734</v>
      </c>
      <c r="J29" s="1">
        <v>2358.8565531374661</v>
      </c>
    </row>
    <row r="30" spans="2:15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5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5" x14ac:dyDescent="0.35">
      <c r="B32" s="12" t="s">
        <v>14</v>
      </c>
      <c r="C32" s="15">
        <f t="shared" ref="C32:E32" si="16">SUM(C33:C35)+C38+SUM(C40:C41)</f>
        <v>5592.4002057654106</v>
      </c>
      <c r="D32" s="15">
        <f t="shared" si="16"/>
        <v>4957.7685196856</v>
      </c>
      <c r="E32" s="15">
        <f t="shared" si="16"/>
        <v>5527.8698541810327</v>
      </c>
      <c r="F32" s="15">
        <f>SUM(F33:F35)+F38+SUM(F40:F41)</f>
        <v>5696.7881302562037</v>
      </c>
      <c r="G32" s="15">
        <f t="shared" ref="G32:I32" si="17">SUM(G33:G35)+G38+SUM(G40:G41)</f>
        <v>5217.6109426744479</v>
      </c>
      <c r="H32" s="15">
        <f t="shared" si="17"/>
        <v>4882.8524794193236</v>
      </c>
      <c r="I32" s="15">
        <f t="shared" si="17"/>
        <v>5339.8310535124001</v>
      </c>
      <c r="J32" s="15">
        <f t="shared" ref="J32" si="18">SUM(J33:J35)+J38+SUM(J40:J41)</f>
        <v>4567.4069767794635</v>
      </c>
    </row>
    <row r="33" spans="2:12" x14ac:dyDescent="0.35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" si="21">J25</f>
        <v>0</v>
      </c>
    </row>
    <row r="34" spans="2:12" x14ac:dyDescent="0.35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J36" si="24">J8+J16+J26</f>
        <v>0</v>
      </c>
    </row>
    <row r="35" spans="2:12" x14ac:dyDescent="0.35">
      <c r="B35" s="14" t="s">
        <v>6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</row>
    <row r="36" spans="2:12" ht="15" x14ac:dyDescent="0.35">
      <c r="B36" s="36" t="s">
        <v>33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</row>
    <row r="37" spans="2:12" ht="15" x14ac:dyDescent="0.35">
      <c r="B37" s="36" t="s">
        <v>34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" si="31">J19</f>
        <v>0</v>
      </c>
    </row>
    <row r="38" spans="2:12" x14ac:dyDescent="0.35">
      <c r="B38" s="14" t="s">
        <v>7</v>
      </c>
      <c r="C38" s="27">
        <f t="shared" ref="C38:E38" si="32">C11+C20+C29</f>
        <v>2647.906186144392</v>
      </c>
      <c r="D38" s="27">
        <f t="shared" si="32"/>
        <v>2749.8047005331287</v>
      </c>
      <c r="E38" s="27">
        <f t="shared" si="32"/>
        <v>2943.0204714644133</v>
      </c>
      <c r="F38" s="27">
        <f>F11+F20+F29</f>
        <v>3005.7971724330387</v>
      </c>
      <c r="G38" s="27">
        <f t="shared" ref="G38:I38" si="33">G11+G20+G29</f>
        <v>2933.2863451545968</v>
      </c>
      <c r="H38" s="27">
        <f t="shared" si="33"/>
        <v>2721.956077521811</v>
      </c>
      <c r="I38" s="27">
        <f t="shared" si="33"/>
        <v>2568.4199047209663</v>
      </c>
      <c r="J38" s="27">
        <f t="shared" ref="J38" si="34">J11+J20+J29</f>
        <v>2586.3413958088577</v>
      </c>
    </row>
    <row r="39" spans="2:12" ht="15" x14ac:dyDescent="0.35">
      <c r="B39" s="36" t="s">
        <v>34</v>
      </c>
      <c r="C39" s="32">
        <f t="shared" ref="C39:E39" si="35">C21</f>
        <v>7.1151833696290812</v>
      </c>
      <c r="D39" s="32">
        <f t="shared" si="35"/>
        <v>20.891393889472663</v>
      </c>
      <c r="E39" s="32">
        <f t="shared" si="35"/>
        <v>20.684462187256777</v>
      </c>
      <c r="F39" s="32">
        <f>F21</f>
        <v>21.53382749707605</v>
      </c>
      <c r="G39" s="32">
        <f t="shared" ref="G39:I39" si="36">G21</f>
        <v>35.454967531958218</v>
      </c>
      <c r="H39" s="32">
        <f t="shared" si="36"/>
        <v>35.90698551556293</v>
      </c>
      <c r="I39" s="32">
        <f t="shared" si="36"/>
        <v>17.413042565321589</v>
      </c>
      <c r="J39" s="32">
        <f t="shared" ref="J39" si="37">J21</f>
        <v>30.707658498960498</v>
      </c>
    </row>
    <row r="40" spans="2:12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J41" si="40">J12+J22+J30</f>
        <v>0</v>
      </c>
    </row>
    <row r="41" spans="2:12" x14ac:dyDescent="0.35">
      <c r="B41" s="14" t="s">
        <v>9</v>
      </c>
      <c r="C41" s="27">
        <f t="shared" ref="C41:E41" si="41">C13+C23+C31</f>
        <v>2944.4940196210191</v>
      </c>
      <c r="D41" s="27">
        <f t="shared" si="41"/>
        <v>2207.9638191524718</v>
      </c>
      <c r="E41" s="27">
        <f t="shared" si="41"/>
        <v>2584.8493827166194</v>
      </c>
      <c r="F41" s="27">
        <f>F13+F23+F31</f>
        <v>2690.9909578231645</v>
      </c>
      <c r="G41" s="27">
        <f t="shared" ref="G41:I41" si="42">G13+G23+G31</f>
        <v>2284.3245975198515</v>
      </c>
      <c r="H41" s="27">
        <f t="shared" si="42"/>
        <v>2160.8964018975125</v>
      </c>
      <c r="I41" s="27">
        <f t="shared" si="42"/>
        <v>2771.4111487914342</v>
      </c>
      <c r="J41" s="27">
        <f t="shared" si="40"/>
        <v>1981.0655809706061</v>
      </c>
    </row>
    <row r="42" spans="2:12" x14ac:dyDescent="0.35">
      <c r="B42" s="14"/>
      <c r="C42" s="16"/>
      <c r="D42" s="16"/>
      <c r="E42" s="16"/>
      <c r="F42" s="16"/>
      <c r="G42" s="16"/>
      <c r="H42" s="16"/>
      <c r="I42" s="16"/>
      <c r="J42" s="16"/>
    </row>
    <row r="43" spans="2:12" x14ac:dyDescent="0.35">
      <c r="B43" s="17" t="s">
        <v>15</v>
      </c>
      <c r="C43" s="16">
        <f t="shared" ref="C43:E43" si="43">C44+C45</f>
        <v>5592.4002057654106</v>
      </c>
      <c r="D43" s="16">
        <f t="shared" si="43"/>
        <v>4957.7685196856009</v>
      </c>
      <c r="E43" s="16">
        <f t="shared" si="43"/>
        <v>5527.8698541810318</v>
      </c>
      <c r="F43" s="16">
        <f>F44+F45</f>
        <v>5696.7881302562037</v>
      </c>
      <c r="G43" s="16">
        <f t="shared" ref="G43:I43" si="44">G44+G45</f>
        <v>5217.6109426744488</v>
      </c>
      <c r="H43" s="16">
        <f t="shared" si="44"/>
        <v>4882.8524794193236</v>
      </c>
      <c r="I43" s="16">
        <f t="shared" si="44"/>
        <v>5339.831053512401</v>
      </c>
      <c r="J43" s="16">
        <f t="shared" ref="J43" si="45">J44+J45</f>
        <v>4567.4069767794645</v>
      </c>
      <c r="K43" s="30"/>
    </row>
    <row r="44" spans="2:12" x14ac:dyDescent="0.35">
      <c r="B44" s="14" t="s">
        <v>16</v>
      </c>
      <c r="C44" s="28">
        <v>5592.4002057654106</v>
      </c>
      <c r="D44" s="28">
        <v>4957.7685196856009</v>
      </c>
      <c r="E44" s="28">
        <v>5527.8698541810318</v>
      </c>
      <c r="F44" s="28">
        <v>5696.7881302562037</v>
      </c>
      <c r="G44" s="28">
        <v>5217.6109426744488</v>
      </c>
      <c r="H44" s="28">
        <v>4882.8524794193236</v>
      </c>
      <c r="I44" s="28">
        <v>5339.831053512401</v>
      </c>
      <c r="J44" s="28">
        <v>4567.4069767794645</v>
      </c>
      <c r="K44" s="30"/>
    </row>
    <row r="45" spans="2:12" x14ac:dyDescent="0.35">
      <c r="B45" s="14" t="s">
        <v>17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/>
      <c r="L45" s="30"/>
    </row>
    <row r="46" spans="2:12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</row>
    <row r="47" spans="2:12" x14ac:dyDescent="0.35">
      <c r="B47" s="10" t="s">
        <v>18</v>
      </c>
      <c r="C47" s="16">
        <f t="shared" ref="C47:E47" si="46">C48+C49</f>
        <v>5592.4002057654106</v>
      </c>
      <c r="D47" s="16">
        <f t="shared" si="46"/>
        <v>4957.7685196856009</v>
      </c>
      <c r="E47" s="16">
        <f t="shared" si="46"/>
        <v>5527.8698541810318</v>
      </c>
      <c r="F47" s="16">
        <f>F48+F49</f>
        <v>5696.7881302562037</v>
      </c>
      <c r="G47" s="16">
        <f t="shared" ref="G47:I47" si="47">G48+G49</f>
        <v>5217.6109426744488</v>
      </c>
      <c r="H47" s="16">
        <f t="shared" si="47"/>
        <v>4882.8524794193236</v>
      </c>
      <c r="I47" s="16">
        <f t="shared" si="47"/>
        <v>5339.831053512401</v>
      </c>
      <c r="J47" s="16">
        <f t="shared" ref="J47" si="48">J48+J49</f>
        <v>4567.4069767794645</v>
      </c>
    </row>
    <row r="48" spans="2:12" x14ac:dyDescent="0.35">
      <c r="B48" s="14" t="s">
        <v>19</v>
      </c>
      <c r="C48" s="28">
        <v>5592.4002057654106</v>
      </c>
      <c r="D48" s="28">
        <v>4957.7685196856009</v>
      </c>
      <c r="E48" s="28">
        <v>5527.8698541810318</v>
      </c>
      <c r="F48" s="28">
        <v>5696.7881302562037</v>
      </c>
      <c r="G48" s="28">
        <v>5217.6109426744488</v>
      </c>
      <c r="H48" s="28">
        <v>4882.8524794193236</v>
      </c>
      <c r="I48" s="28">
        <v>5339.831053512401</v>
      </c>
      <c r="J48" s="28">
        <v>4567.4069767794645</v>
      </c>
      <c r="K48" s="30"/>
    </row>
    <row r="49" spans="2:11" x14ac:dyDescent="0.35">
      <c r="B49" s="14" t="s">
        <v>20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/>
    </row>
    <row r="50" spans="2:11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1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1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1" x14ac:dyDescent="0.35">
      <c r="B53" s="19" t="s">
        <v>26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" si="51">J36</f>
        <v>0</v>
      </c>
    </row>
    <row r="54" spans="2:11" x14ac:dyDescent="0.35">
      <c r="B54" s="19" t="s">
        <v>27</v>
      </c>
      <c r="C54" s="33">
        <f t="shared" ref="C54:F54" si="52">C37+C39</f>
        <v>7.1151833696290812</v>
      </c>
      <c r="D54" s="33">
        <f t="shared" si="52"/>
        <v>20.891393889472663</v>
      </c>
      <c r="E54" s="33">
        <f t="shared" si="52"/>
        <v>20.684462187256777</v>
      </c>
      <c r="F54" s="33">
        <f t="shared" si="52"/>
        <v>21.53382749707605</v>
      </c>
      <c r="G54" s="33">
        <f t="shared" ref="G54:H54" si="53">G37+G39</f>
        <v>35.454967531958218</v>
      </c>
      <c r="H54" s="33">
        <f t="shared" si="53"/>
        <v>35.90698551556293</v>
      </c>
      <c r="I54" s="33">
        <f>I37+I39</f>
        <v>17.413042565321589</v>
      </c>
      <c r="J54" s="33">
        <f t="shared" ref="J54" si="54">J37+J39</f>
        <v>30.707658498960498</v>
      </c>
    </row>
    <row r="55" spans="2:11" s="39" customFormat="1" x14ac:dyDescent="0.35">
      <c r="B55" s="38"/>
      <c r="C55" s="38"/>
      <c r="D55" s="38"/>
      <c r="E55" s="38"/>
      <c r="F55" s="38"/>
      <c r="G55" s="41"/>
      <c r="H55" s="41"/>
      <c r="I55" s="42"/>
      <c r="J55" s="42"/>
    </row>
    <row r="56" spans="2:11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" si="57">(J44+J45)-J32</f>
        <v>0</v>
      </c>
    </row>
    <row r="57" spans="2:11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" si="60">(J48+J49)-J32</f>
        <v>0</v>
      </c>
    </row>
    <row r="58" spans="2:11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1" s="40" customFormat="1" x14ac:dyDescent="0.35">
      <c r="B59" s="34" t="s">
        <v>29</v>
      </c>
      <c r="C59" s="34"/>
      <c r="D59" s="34"/>
      <c r="E59" s="34"/>
      <c r="F59" s="34"/>
      <c r="G59" s="2"/>
      <c r="H59" s="2"/>
      <c r="I59" s="2"/>
      <c r="J59" s="2"/>
    </row>
    <row r="60" spans="2:11" x14ac:dyDescent="0.35">
      <c r="B60" s="34" t="s">
        <v>37</v>
      </c>
      <c r="C60" s="34"/>
      <c r="D60" s="34"/>
      <c r="E60" s="34"/>
      <c r="F60" s="34"/>
    </row>
    <row r="61" spans="2:11" ht="14.5" customHeight="1" x14ac:dyDescent="0.3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1" s="39" customFormat="1" x14ac:dyDescent="0.35">
      <c r="B62" s="59" t="s">
        <v>38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1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4"/>
  <sheetViews>
    <sheetView topLeftCell="C1" zoomScaleNormal="100" workbookViewId="0">
      <selection activeCell="I4" sqref="I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41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2024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49</v>
      </c>
      <c r="D4" s="53" t="s">
        <v>50</v>
      </c>
      <c r="E4" s="53" t="s">
        <v>52</v>
      </c>
      <c r="F4" s="53" t="s">
        <v>53</v>
      </c>
      <c r="G4" s="53" t="s">
        <v>58</v>
      </c>
      <c r="H4" s="53" t="s">
        <v>62</v>
      </c>
      <c r="I4" s="53" t="s">
        <v>61</v>
      </c>
      <c r="J4" s="53" t="s">
        <v>64</v>
      </c>
      <c r="K4" s="29"/>
    </row>
    <row r="5" spans="2:16" x14ac:dyDescent="0.35">
      <c r="B5" s="7" t="s">
        <v>42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 t="shared" ref="C7:F7" si="0">SUM(C8:C9)+SUM(C11:C13)</f>
        <v>10602.097132972298</v>
      </c>
      <c r="D7" s="13">
        <f t="shared" si="0"/>
        <v>8880.3330612945738</v>
      </c>
      <c r="E7" s="13">
        <f t="shared" si="0"/>
        <v>6025.2633253552749</v>
      </c>
      <c r="F7" s="13">
        <f t="shared" si="0"/>
        <v>7063.2583144056616</v>
      </c>
      <c r="G7" s="13">
        <f>SUM(G8:G9)+SUM(G11:G13)</f>
        <v>5995.0654428618673</v>
      </c>
      <c r="H7" s="13">
        <f t="shared" ref="H7:J7" si="1">SUM(H8:H9)+SUM(H11:H13)</f>
        <v>6666.6392817457927</v>
      </c>
      <c r="I7" s="13">
        <f t="shared" si="1"/>
        <v>5007.1623186414199</v>
      </c>
      <c r="J7" s="13">
        <f t="shared" si="1"/>
        <v>4086.4261479616298</v>
      </c>
      <c r="K7" s="30"/>
      <c r="L7" s="30"/>
      <c r="M7" s="30"/>
      <c r="N7" s="30"/>
    </row>
    <row r="8" spans="2:16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7335.5859045081979</v>
      </c>
      <c r="D11" s="1">
        <v>6370.0066932559739</v>
      </c>
      <c r="E11" s="1">
        <v>3632.9032775255746</v>
      </c>
      <c r="F11" s="1">
        <v>5081.5913786490619</v>
      </c>
      <c r="G11" s="1">
        <v>4610.9198037292672</v>
      </c>
      <c r="H11" s="1">
        <v>5406.0029097537927</v>
      </c>
      <c r="I11" s="1">
        <v>3799.9928460027204</v>
      </c>
      <c r="J11" s="1">
        <v>3940.7882716163299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3266.5112284641</v>
      </c>
      <c r="D13" s="1">
        <v>2510.3263680386003</v>
      </c>
      <c r="E13" s="1">
        <v>2392.3600478297003</v>
      </c>
      <c r="F13" s="1">
        <v>1981.6669357566</v>
      </c>
      <c r="G13" s="1">
        <v>1384.1456391326001</v>
      </c>
      <c r="H13" s="1">
        <v>1260.6363719919998</v>
      </c>
      <c r="I13" s="1">
        <v>1207.1694726387</v>
      </c>
      <c r="J13" s="1">
        <v>145.63787634530001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 t="shared" ref="C14:F14" si="2">C15+C24</f>
        <v>66238.321586768157</v>
      </c>
      <c r="D14" s="13">
        <f t="shared" si="2"/>
        <v>65646.630436218984</v>
      </c>
      <c r="E14" s="13">
        <f t="shared" si="2"/>
        <v>63121.774230874442</v>
      </c>
      <c r="F14" s="13">
        <f t="shared" si="2"/>
        <v>61817.234537963253</v>
      </c>
      <c r="G14" s="13">
        <f>G15+G24</f>
        <v>60213.991677063161</v>
      </c>
      <c r="H14" s="13">
        <f t="shared" ref="H14:J14" si="3">H15+H24</f>
        <v>57632.072061270046</v>
      </c>
      <c r="I14" s="13">
        <f t="shared" si="3"/>
        <v>60371.534764546159</v>
      </c>
      <c r="J14" s="13">
        <f t="shared" si="3"/>
        <v>61180.703957822305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 t="shared" ref="C15:F15" si="4">SUM(C16:C17)+SUM(C22:C23)+C20</f>
        <v>5640.7642231870605</v>
      </c>
      <c r="D15" s="13">
        <f t="shared" si="4"/>
        <v>7104.917564994983</v>
      </c>
      <c r="E15" s="13">
        <f t="shared" si="4"/>
        <v>6066.8956487049054</v>
      </c>
      <c r="F15" s="13">
        <f t="shared" si="4"/>
        <v>5658.2266227401942</v>
      </c>
      <c r="G15" s="13">
        <f>SUM(G16:G17)+SUM(G22:G23)+G20</f>
        <v>5743.7880257587331</v>
      </c>
      <c r="H15" s="13">
        <f t="shared" ref="H15:J15" si="5">SUM(H16:H17)+SUM(H22:H23)+H20</f>
        <v>5387.6610597103381</v>
      </c>
      <c r="I15" s="13">
        <f t="shared" si="5"/>
        <v>5300.5192855248188</v>
      </c>
      <c r="J15" s="13">
        <f t="shared" si="5"/>
        <v>5125.4397201764223</v>
      </c>
      <c r="K15" s="30"/>
      <c r="L15" s="30"/>
      <c r="M15" s="30"/>
      <c r="N15" s="30"/>
      <c r="O15" s="30"/>
    </row>
    <row r="16" spans="2:16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2152.1709529903001</v>
      </c>
      <c r="D17" s="1">
        <v>2125</v>
      </c>
      <c r="E17" s="1">
        <v>2799.2330000000002</v>
      </c>
      <c r="F17" s="1">
        <v>2799.2330000000002</v>
      </c>
      <c r="G17" s="1">
        <v>2028.4590082523998</v>
      </c>
      <c r="H17" s="1">
        <v>1788.5418049723</v>
      </c>
      <c r="I17" s="1">
        <v>1984.9325651919999</v>
      </c>
      <c r="J17" s="1">
        <v>1975.3299927459002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3488.5932701967604</v>
      </c>
      <c r="D20" s="1">
        <v>4979.917564994983</v>
      </c>
      <c r="E20" s="1">
        <v>3267.6626487049052</v>
      </c>
      <c r="F20" s="1">
        <v>2858.993622740194</v>
      </c>
      <c r="G20" s="1">
        <v>3715.329017506333</v>
      </c>
      <c r="H20" s="1">
        <v>3599.1192547380383</v>
      </c>
      <c r="I20" s="1">
        <v>3315.5867203328185</v>
      </c>
      <c r="J20" s="1">
        <v>3150.1097274305216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 t="shared" ref="C24:F24" si="6">SUM(C25:C27)+SUM(C29:C31)</f>
        <v>60597.557363581094</v>
      </c>
      <c r="D24" s="13">
        <f t="shared" si="6"/>
        <v>58541.712871224008</v>
      </c>
      <c r="E24" s="13">
        <f t="shared" si="6"/>
        <v>57054.878582169535</v>
      </c>
      <c r="F24" s="13">
        <f t="shared" si="6"/>
        <v>56159.007915223061</v>
      </c>
      <c r="G24" s="13">
        <f>SUM(G25:G27)+SUM(G29:G31)</f>
        <v>54470.20365130443</v>
      </c>
      <c r="H24" s="13">
        <f t="shared" ref="H24:J24" si="7">SUM(H25:H27)+SUM(H29:H31)</f>
        <v>52244.411001559711</v>
      </c>
      <c r="I24" s="13">
        <f t="shared" si="7"/>
        <v>55071.015479021342</v>
      </c>
      <c r="J24" s="13">
        <f t="shared" si="7"/>
        <v>56055.264237645883</v>
      </c>
      <c r="K24" s="30"/>
      <c r="L24" s="30"/>
      <c r="M24" s="30"/>
      <c r="N24" s="30"/>
    </row>
    <row r="25" spans="2:14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  <c r="N25" s="30"/>
    </row>
    <row r="26" spans="2:14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  <c r="N26" s="30"/>
    </row>
    <row r="27" spans="2:14" x14ac:dyDescent="0.35">
      <c r="B27" s="14" t="s">
        <v>6</v>
      </c>
      <c r="C27" s="1">
        <v>31852.75686691609</v>
      </c>
      <c r="D27" s="1">
        <v>30515.790623815203</v>
      </c>
      <c r="E27" s="1">
        <v>30142.722646997023</v>
      </c>
      <c r="F27" s="1">
        <v>29952.523105039978</v>
      </c>
      <c r="G27" s="1">
        <v>28095.938664421064</v>
      </c>
      <c r="H27" s="1">
        <v>28170.074711684887</v>
      </c>
      <c r="I27" s="1">
        <v>27723.255071447093</v>
      </c>
      <c r="J27" s="1">
        <v>27693.439592278421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28744.800496665004</v>
      </c>
      <c r="D29" s="1">
        <v>28025.922247408809</v>
      </c>
      <c r="E29" s="1">
        <v>26912.155935172512</v>
      </c>
      <c r="F29" s="1">
        <v>26206.484810183083</v>
      </c>
      <c r="G29" s="1">
        <v>26374.264986883369</v>
      </c>
      <c r="H29" s="1">
        <v>24074.336289874827</v>
      </c>
      <c r="I29" s="1">
        <v>27347.760407574249</v>
      </c>
      <c r="J29" s="1">
        <v>28361.824645367462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76840.418719740468</v>
      </c>
      <c r="D32" s="15">
        <f t="shared" ref="D32:F32" si="8">SUM(D33:D35)+D38+SUM(D40:D41)</f>
        <v>74526.96349751357</v>
      </c>
      <c r="E32" s="15">
        <f t="shared" si="8"/>
        <v>69147.037556229727</v>
      </c>
      <c r="F32" s="15">
        <f t="shared" si="8"/>
        <v>68880.492852368916</v>
      </c>
      <c r="G32" s="15">
        <f>SUM(G33:G35)+G38+SUM(G40:G41)</f>
        <v>66209.057119925041</v>
      </c>
      <c r="H32" s="15">
        <f t="shared" ref="H32:J32" si="9">SUM(H33:H35)+H38+SUM(H40:H41)</f>
        <v>64298.711343015842</v>
      </c>
      <c r="I32" s="15">
        <f t="shared" si="9"/>
        <v>65378.697083187581</v>
      </c>
      <c r="J32" s="15">
        <f t="shared" si="9"/>
        <v>65267.130105783937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K33" s="30"/>
      <c r="L33" s="30"/>
      <c r="M33" s="30"/>
      <c r="N33" s="30"/>
    </row>
    <row r="34" spans="2:16" x14ac:dyDescent="0.35">
      <c r="B34" s="14" t="s">
        <v>5</v>
      </c>
      <c r="C34" s="27">
        <f t="shared" ref="C34:F36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12"/>
        <v>34004.927819906392</v>
      </c>
      <c r="D35" s="27">
        <f t="shared" si="12"/>
        <v>32640.790623815203</v>
      </c>
      <c r="E35" s="27">
        <f t="shared" si="12"/>
        <v>32941.955646997027</v>
      </c>
      <c r="F35" s="27">
        <f t="shared" si="12"/>
        <v>32751.756105039978</v>
      </c>
      <c r="G35" s="27">
        <f>G9+G17+G27</f>
        <v>30124.397672673465</v>
      </c>
      <c r="H35" s="27">
        <f t="shared" si="13"/>
        <v>29958.616516657188</v>
      </c>
      <c r="I35" s="27">
        <f t="shared" si="13"/>
        <v>29708.187636639093</v>
      </c>
      <c r="J35" s="27">
        <f t="shared" si="13"/>
        <v>29668.769585024322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12"/>
        <v>0</v>
      </c>
      <c r="D36" s="48">
        <f t="shared" si="12"/>
        <v>0</v>
      </c>
      <c r="E36" s="48">
        <f t="shared" si="12"/>
        <v>0</v>
      </c>
      <c r="F36" s="48">
        <f t="shared" si="12"/>
        <v>0</v>
      </c>
      <c r="G36" s="48">
        <f>G10+G18+G28</f>
        <v>0</v>
      </c>
      <c r="H36" s="48">
        <f t="shared" si="13"/>
        <v>0</v>
      </c>
      <c r="I36" s="48">
        <f t="shared" si="13"/>
        <v>0</v>
      </c>
      <c r="J36" s="48">
        <f t="shared" si="13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F37" si="14">C19</f>
        <v>0</v>
      </c>
      <c r="D37" s="48">
        <f t="shared" si="14"/>
        <v>0</v>
      </c>
      <c r="E37" s="48">
        <f t="shared" si="14"/>
        <v>0</v>
      </c>
      <c r="F37" s="48">
        <f t="shared" si="14"/>
        <v>0</v>
      </c>
      <c r="G37" s="48">
        <f>G19</f>
        <v>0</v>
      </c>
      <c r="H37" s="48">
        <f t="shared" ref="H37:J37" si="15">H19</f>
        <v>0</v>
      </c>
      <c r="I37" s="48">
        <f t="shared" si="15"/>
        <v>0</v>
      </c>
      <c r="J37" s="48">
        <f t="shared" si="15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F38" si="16">C11+C20+C29</f>
        <v>39568.979671369962</v>
      </c>
      <c r="D38" s="27">
        <f t="shared" si="16"/>
        <v>39375.846505659763</v>
      </c>
      <c r="E38" s="27">
        <f t="shared" si="16"/>
        <v>33812.721861402992</v>
      </c>
      <c r="F38" s="27">
        <f t="shared" si="16"/>
        <v>34147.069811572335</v>
      </c>
      <c r="G38" s="27">
        <f>G11+G20+G29</f>
        <v>34700.513808118965</v>
      </c>
      <c r="H38" s="27">
        <f t="shared" ref="H38:J38" si="17">H11+H20+H29</f>
        <v>33079.458454366657</v>
      </c>
      <c r="I38" s="27">
        <f t="shared" si="17"/>
        <v>34463.339973909788</v>
      </c>
      <c r="J38" s="27">
        <f t="shared" si="17"/>
        <v>35452.722644414316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F39" si="18">C21</f>
        <v>0</v>
      </c>
      <c r="D39" s="48">
        <f t="shared" si="18"/>
        <v>0</v>
      </c>
      <c r="E39" s="48">
        <f t="shared" si="18"/>
        <v>0</v>
      </c>
      <c r="F39" s="48">
        <f t="shared" si="18"/>
        <v>0</v>
      </c>
      <c r="G39" s="48">
        <f>G21</f>
        <v>0</v>
      </c>
      <c r="H39" s="48">
        <f t="shared" ref="H39:J39" si="19">H21</f>
        <v>0</v>
      </c>
      <c r="I39" s="48">
        <f t="shared" si="19"/>
        <v>0</v>
      </c>
      <c r="J39" s="48">
        <f t="shared" si="1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F41" si="20">C12+C22+C30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G12+G22+G30</f>
        <v>0</v>
      </c>
      <c r="H40" s="27">
        <f t="shared" ref="H40:J41" si="21">H12+H22+H30</f>
        <v>0</v>
      </c>
      <c r="I40" s="27">
        <f t="shared" si="21"/>
        <v>0</v>
      </c>
      <c r="J40" s="27">
        <f t="shared" si="21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20"/>
        <v>3266.5112284641</v>
      </c>
      <c r="D41" s="27">
        <f t="shared" si="20"/>
        <v>2510.3263680386003</v>
      </c>
      <c r="E41" s="27">
        <f t="shared" si="20"/>
        <v>2392.3600478297003</v>
      </c>
      <c r="F41" s="27">
        <f t="shared" si="20"/>
        <v>1981.6669357566</v>
      </c>
      <c r="G41" s="27">
        <f>G13+G23+G31</f>
        <v>1384.1456391326001</v>
      </c>
      <c r="H41" s="27">
        <f t="shared" si="21"/>
        <v>1260.6363719919998</v>
      </c>
      <c r="I41" s="27">
        <f t="shared" si="21"/>
        <v>1207.1694726387</v>
      </c>
      <c r="J41" s="27">
        <f t="shared" si="21"/>
        <v>145.63787634530001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 t="shared" ref="C43:F43" si="22">C44+C45</f>
        <v>76840.418719740454</v>
      </c>
      <c r="D43" s="16">
        <f t="shared" si="22"/>
        <v>74526.96349751357</v>
      </c>
      <c r="E43" s="16">
        <f t="shared" si="22"/>
        <v>69147.037556229712</v>
      </c>
      <c r="F43" s="16">
        <f t="shared" si="22"/>
        <v>68880.492852368916</v>
      </c>
      <c r="G43" s="16">
        <f>G44+G45</f>
        <v>66209.057119925041</v>
      </c>
      <c r="H43" s="16">
        <f t="shared" ref="H43:J43" si="23">H44+H45</f>
        <v>64298.71134301585</v>
      </c>
      <c r="I43" s="16">
        <f t="shared" si="23"/>
        <v>65378.697083187581</v>
      </c>
      <c r="J43" s="16">
        <f t="shared" si="23"/>
        <v>65267.13010578393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25824.647576208416</v>
      </c>
      <c r="D44" s="28">
        <v>24276.015159769493</v>
      </c>
      <c r="E44" s="28">
        <v>20962.885241069544</v>
      </c>
      <c r="F44" s="28">
        <v>20223.972712911465</v>
      </c>
      <c r="G44" s="28">
        <v>21243.771637739599</v>
      </c>
      <c r="H44" s="28">
        <v>20158.005121861439</v>
      </c>
      <c r="I44" s="28">
        <v>20369.813503973619</v>
      </c>
      <c r="J44" s="28">
        <v>19984.287640654267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51015.771143532038</v>
      </c>
      <c r="D45" s="28">
        <v>50250.948337744077</v>
      </c>
      <c r="E45" s="28">
        <v>48184.152315160172</v>
      </c>
      <c r="F45" s="28">
        <v>48656.520139457447</v>
      </c>
      <c r="G45" s="28">
        <v>44965.285482185449</v>
      </c>
      <c r="H45" s="28">
        <v>44140.706221154411</v>
      </c>
      <c r="I45" s="28">
        <v>45008.883579213958</v>
      </c>
      <c r="J45" s="28">
        <v>45282.842465129666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 t="shared" ref="C47:F47" si="24">C48+C49</f>
        <v>76840.418719740454</v>
      </c>
      <c r="D47" s="16">
        <f t="shared" si="24"/>
        <v>74526.96349751357</v>
      </c>
      <c r="E47" s="16">
        <f t="shared" si="24"/>
        <v>69147.037556229712</v>
      </c>
      <c r="F47" s="16">
        <f t="shared" si="24"/>
        <v>68880.492852368916</v>
      </c>
      <c r="G47" s="16">
        <f>G48+G49</f>
        <v>66209.057119925041</v>
      </c>
      <c r="H47" s="16">
        <f t="shared" ref="H47:J47" si="25">H48+H49</f>
        <v>64298.711343015835</v>
      </c>
      <c r="I47" s="16">
        <f t="shared" si="25"/>
        <v>65378.697083187581</v>
      </c>
      <c r="J47" s="16">
        <f t="shared" si="25"/>
        <v>65267.130105783945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32143.208853105563</v>
      </c>
      <c r="D48" s="28">
        <v>30854.014270325562</v>
      </c>
      <c r="E48" s="28">
        <v>25846.389278417391</v>
      </c>
      <c r="F48" s="28">
        <v>26214.340026785536</v>
      </c>
      <c r="G48" s="28">
        <v>26989.293803431665</v>
      </c>
      <c r="H48" s="28">
        <v>25507.508113863561</v>
      </c>
      <c r="I48" s="28">
        <v>25421.328514145087</v>
      </c>
      <c r="J48" s="28">
        <v>25667.343816080011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44697.20986663489</v>
      </c>
      <c r="D49" s="28">
        <v>43672.949227188008</v>
      </c>
      <c r="E49" s="28">
        <v>43300.648277812325</v>
      </c>
      <c r="F49" s="28">
        <v>42666.152825583376</v>
      </c>
      <c r="G49" s="28">
        <v>39219.76331649338</v>
      </c>
      <c r="H49" s="28">
        <v>38791.203229152277</v>
      </c>
      <c r="I49" s="28">
        <v>39957.36856904249</v>
      </c>
      <c r="J49" s="28">
        <v>39599.78628970393</v>
      </c>
      <c r="K49" s="30"/>
      <c r="L49" s="30"/>
      <c r="M49" s="30"/>
      <c r="N49" s="30"/>
      <c r="O49" s="30"/>
    </row>
    <row r="50" spans="2:15" x14ac:dyDescent="0.35">
      <c r="B50" s="8"/>
      <c r="C50" s="8"/>
      <c r="D50" s="8"/>
      <c r="E50" s="8"/>
      <c r="F50" s="8"/>
      <c r="G50" s="18"/>
      <c r="H50" s="18"/>
      <c r="I50" s="18"/>
      <c r="J50" s="18"/>
    </row>
    <row r="51" spans="2:15" x14ac:dyDescent="0.35">
      <c r="B51" s="19"/>
      <c r="C51" s="19"/>
      <c r="D51" s="19"/>
      <c r="E51" s="19"/>
      <c r="F51" s="19"/>
      <c r="G51" s="20"/>
      <c r="H51" s="20"/>
      <c r="I51" s="11"/>
      <c r="J51" s="11"/>
    </row>
    <row r="52" spans="2:15" x14ac:dyDescent="0.35">
      <c r="B52" s="10" t="s">
        <v>21</v>
      </c>
      <c r="C52" s="10"/>
      <c r="D52" s="10"/>
      <c r="E52" s="10"/>
      <c r="F52" s="10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26">C32-(C43)</f>
        <v>0</v>
      </c>
      <c r="D56" s="44">
        <f t="shared" si="26"/>
        <v>0</v>
      </c>
      <c r="E56" s="44">
        <f t="shared" si="26"/>
        <v>0</v>
      </c>
      <c r="F56" s="44">
        <f t="shared" si="26"/>
        <v>0</v>
      </c>
      <c r="G56" s="44">
        <f>G32-(G43)</f>
        <v>0</v>
      </c>
      <c r="H56" s="44">
        <f t="shared" ref="H56:J56" si="27">H32-(H43)</f>
        <v>0</v>
      </c>
      <c r="I56" s="44">
        <f t="shared" si="27"/>
        <v>0</v>
      </c>
      <c r="J56" s="44">
        <f t="shared" si="27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28">C32-C47</f>
        <v>0</v>
      </c>
      <c r="D57" s="44">
        <f t="shared" si="28"/>
        <v>0</v>
      </c>
      <c r="E57" s="44">
        <f t="shared" si="28"/>
        <v>0</v>
      </c>
      <c r="F57" s="44">
        <f t="shared" si="28"/>
        <v>0</v>
      </c>
      <c r="G57" s="44">
        <f>G32-G47</f>
        <v>0</v>
      </c>
      <c r="H57" s="44">
        <f t="shared" ref="H57:J57" si="29">H32-H47</f>
        <v>0</v>
      </c>
      <c r="I57" s="44">
        <f t="shared" si="29"/>
        <v>0</v>
      </c>
      <c r="J57" s="44">
        <f t="shared" si="29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0" t="s">
        <v>60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x14ac:dyDescent="0.35">
      <c r="B61" s="58"/>
      <c r="C61" s="58"/>
      <c r="D61" s="58"/>
      <c r="E61" s="58"/>
      <c r="F61" s="58"/>
      <c r="G61" s="58"/>
      <c r="H61" s="58"/>
      <c r="I61" s="58"/>
      <c r="J61" s="58"/>
    </row>
    <row r="62" spans="2:15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65"/>
  <sheetViews>
    <sheetView zoomScale="85" zoomScaleNormal="85" workbookViewId="0">
      <selection activeCell="I4" sqref="I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2024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49</v>
      </c>
      <c r="D4" s="53" t="s">
        <v>50</v>
      </c>
      <c r="E4" s="53" t="s">
        <v>52</v>
      </c>
      <c r="F4" s="53" t="s">
        <v>53</v>
      </c>
      <c r="G4" s="53" t="s">
        <v>58</v>
      </c>
      <c r="H4" s="53" t="s">
        <v>62</v>
      </c>
      <c r="I4" s="53" t="s">
        <v>61</v>
      </c>
      <c r="J4" s="53" t="s">
        <v>64</v>
      </c>
      <c r="K4" s="29"/>
    </row>
    <row r="5" spans="2:16" x14ac:dyDescent="0.35">
      <c r="B5" s="7" t="s">
        <v>45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>SUM(C8:C9)+SUM(C11:C13)</f>
        <v>330782.14471504278</v>
      </c>
      <c r="D7" s="13">
        <f>SUM(D8:D9)+SUM(D11:D13)</f>
        <v>309802.61783506919</v>
      </c>
      <c r="E7" s="13">
        <f>SUM(E8:E9)+SUM(E11:E13)</f>
        <v>320515.01432653057</v>
      </c>
      <c r="F7" s="13">
        <f>SUM(F8:F9)+SUM(F11:F13)</f>
        <v>390116.76833547116</v>
      </c>
      <c r="G7" s="13">
        <f>SUM(G8:G9)+SUM(G11:G13)</f>
        <v>383746.05052613985</v>
      </c>
      <c r="H7" s="13">
        <f t="shared" ref="H7:J7" si="0">SUM(H8:H9)+SUM(H11:H13)</f>
        <v>378362.24965363205</v>
      </c>
      <c r="I7" s="13">
        <f t="shared" si="0"/>
        <v>397573.95068533381</v>
      </c>
      <c r="J7" s="13">
        <f t="shared" si="0"/>
        <v>391919.71214813634</v>
      </c>
      <c r="K7" s="30"/>
      <c r="L7" s="30"/>
      <c r="M7" s="30"/>
      <c r="N7" s="30"/>
    </row>
    <row r="8" spans="2:16" ht="15.5" x14ac:dyDescent="0.35">
      <c r="B8" s="52" t="s">
        <v>47</v>
      </c>
      <c r="C8" s="1">
        <v>299370.153509125</v>
      </c>
      <c r="D8" s="1">
        <v>270851.4770510685</v>
      </c>
      <c r="E8" s="1">
        <v>276794.88341481314</v>
      </c>
      <c r="F8" s="1">
        <v>339182.61199543718</v>
      </c>
      <c r="G8" s="1">
        <v>333955.34633414267</v>
      </c>
      <c r="H8" s="1">
        <v>326488.82531965658</v>
      </c>
      <c r="I8" s="1">
        <v>337684.59196782747</v>
      </c>
      <c r="J8" s="1">
        <v>329924.42449334828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2710.1919201817341</v>
      </c>
      <c r="D9" s="1">
        <v>4757.3994443642569</v>
      </c>
      <c r="E9" s="1">
        <v>5084.9582862273619</v>
      </c>
      <c r="F9" s="1">
        <v>5716.0463873360259</v>
      </c>
      <c r="G9" s="1">
        <v>5655.1699121374668</v>
      </c>
      <c r="H9" s="1">
        <v>10563.295348037429</v>
      </c>
      <c r="I9" s="1">
        <v>22749.80766057652</v>
      </c>
      <c r="J9" s="1">
        <v>32662.444587055576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20389.915840751717</v>
      </c>
      <c r="D11" s="1">
        <v>27313.108991507994</v>
      </c>
      <c r="E11" s="1">
        <v>31000.179591953052</v>
      </c>
      <c r="F11" s="1">
        <v>32576.769494071741</v>
      </c>
      <c r="G11" s="1">
        <v>35010.55200146696</v>
      </c>
      <c r="H11" s="1">
        <v>32288.300622748851</v>
      </c>
      <c r="I11" s="1">
        <v>26475.061381929445</v>
      </c>
      <c r="J11" s="1">
        <v>19535.152292488714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8311.8834449843052</v>
      </c>
      <c r="D13" s="1">
        <v>6880.6323481284762</v>
      </c>
      <c r="E13" s="1">
        <v>7634.9930335370263</v>
      </c>
      <c r="F13" s="1">
        <v>12641.340458626228</v>
      </c>
      <c r="G13" s="1">
        <v>9124.9822783927648</v>
      </c>
      <c r="H13" s="1">
        <v>9021.8283631891718</v>
      </c>
      <c r="I13" s="1">
        <v>10664.489675000337</v>
      </c>
      <c r="J13" s="1">
        <v>9797.690775243751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>C15+C24</f>
        <v>39379.000380964208</v>
      </c>
      <c r="D14" s="13">
        <f>D15+D24</f>
        <v>32746.108149102391</v>
      </c>
      <c r="E14" s="13">
        <f>E15+E24</f>
        <v>32448.037584339658</v>
      </c>
      <c r="F14" s="13">
        <f>F15+F24</f>
        <v>30561.423883157622</v>
      </c>
      <c r="G14" s="13">
        <f>G15+G24</f>
        <v>30733.403989088169</v>
      </c>
      <c r="H14" s="13">
        <f t="shared" ref="H14:J14" si="1">H15+H24</f>
        <v>29191.436252034728</v>
      </c>
      <c r="I14" s="13">
        <f t="shared" si="1"/>
        <v>29492.428529995581</v>
      </c>
      <c r="J14" s="13">
        <f t="shared" si="1"/>
        <v>27938.935238412396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>SUM(C16:C17)+SUM(C22:C23)+C20</f>
        <v>14550.464866251996</v>
      </c>
      <c r="D15" s="13">
        <f>SUM(D16:D17)+SUM(D22:D23)+D20</f>
        <v>5610.3139358406852</v>
      </c>
      <c r="E15" s="13">
        <f>SUM(E16:E17)+SUM(E22:E23)+E20</f>
        <v>4550.5673669976859</v>
      </c>
      <c r="F15" s="13">
        <f>SUM(F16:F17)+SUM(F22:F23)+F20</f>
        <v>6582.8977378662512</v>
      </c>
      <c r="G15" s="13">
        <f>SUM(G16:G17)+SUM(G22:G23)+G20</f>
        <v>7169.862064547</v>
      </c>
      <c r="H15" s="13">
        <f t="shared" ref="H15:J15" si="2">SUM(H16:H17)+SUM(H22:H23)+H20</f>
        <v>5737.1055944835698</v>
      </c>
      <c r="I15" s="13">
        <f t="shared" si="2"/>
        <v>6868.507426162666</v>
      </c>
      <c r="J15" s="13">
        <f t="shared" si="2"/>
        <v>6122.4080530374076</v>
      </c>
      <c r="K15" s="30"/>
      <c r="L15" s="30"/>
      <c r="M15" s="30"/>
      <c r="N15" s="30"/>
      <c r="O15" s="30"/>
    </row>
    <row r="16" spans="2:16" ht="15.5" x14ac:dyDescent="0.35">
      <c r="B16" s="52" t="s">
        <v>47</v>
      </c>
      <c r="C16" s="1">
        <v>11114.483049018949</v>
      </c>
      <c r="D16" s="1">
        <v>1299.1167813189995</v>
      </c>
      <c r="E16" s="1">
        <v>396.62614895029509</v>
      </c>
      <c r="F16" s="1">
        <v>1091.9548442342257</v>
      </c>
      <c r="G16" s="1">
        <v>1109.6792137052003</v>
      </c>
      <c r="H16" s="1">
        <v>1068.5862184031123</v>
      </c>
      <c r="I16" s="1">
        <v>1297.0147980934646</v>
      </c>
      <c r="J16" s="1">
        <v>1169.2074322394631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595.4212629371724</v>
      </c>
      <c r="D17" s="1">
        <v>906.60180784407828</v>
      </c>
      <c r="E17" s="1">
        <v>1078.7853693258721</v>
      </c>
      <c r="F17" s="1">
        <v>1432.273323387127</v>
      </c>
      <c r="G17" s="1">
        <v>2876.8377104727997</v>
      </c>
      <c r="H17" s="1">
        <v>2337.1328072442243</v>
      </c>
      <c r="I17" s="1">
        <v>2452.3943498976932</v>
      </c>
      <c r="J17" s="1">
        <v>2266.4499957536282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2840.5605542958751</v>
      </c>
      <c r="D20" s="1">
        <v>3404.5953466776073</v>
      </c>
      <c r="E20" s="1">
        <v>3075.1558487215189</v>
      </c>
      <c r="F20" s="1">
        <v>4058.6695702448992</v>
      </c>
      <c r="G20" s="1">
        <v>3183.3451403690001</v>
      </c>
      <c r="H20" s="1">
        <v>2331.386568836233</v>
      </c>
      <c r="I20" s="1">
        <v>3119.0982781715084</v>
      </c>
      <c r="J20" s="1">
        <v>2686.7506250443166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>SUM(C25:C27)+SUM(C29:C31)</f>
        <v>24828.53551471221</v>
      </c>
      <c r="D24" s="13">
        <f>SUM(D25:D27)+SUM(D29:D31)</f>
        <v>27135.794213261706</v>
      </c>
      <c r="E24" s="13">
        <f>SUM(E25:E27)+SUM(E29:E31)</f>
        <v>27897.470217341972</v>
      </c>
      <c r="F24" s="13">
        <f>SUM(F25:F27)+SUM(F29:F31)</f>
        <v>23978.526145291369</v>
      </c>
      <c r="G24" s="13">
        <f>SUM(G25:G27)+SUM(G29:G31)</f>
        <v>23563.541924541169</v>
      </c>
      <c r="H24" s="13">
        <f t="shared" ref="H24:J24" si="3">SUM(H25:H27)+SUM(H29:H31)</f>
        <v>23454.33065755116</v>
      </c>
      <c r="I24" s="13">
        <f t="shared" si="3"/>
        <v>22623.921103832916</v>
      </c>
      <c r="J24" s="13">
        <f t="shared" si="3"/>
        <v>21816.527185374987</v>
      </c>
      <c r="K24" s="30"/>
      <c r="L24" s="30"/>
      <c r="M24" s="30"/>
      <c r="N24" s="30"/>
    </row>
    <row r="25" spans="2:14" x14ac:dyDescent="0.35">
      <c r="B25" s="14" t="s">
        <v>13</v>
      </c>
      <c r="C25" s="1">
        <v>8578.0438172600007</v>
      </c>
      <c r="D25" s="1">
        <v>8211.2060136554628</v>
      </c>
      <c r="E25" s="1">
        <v>8564.9161108260651</v>
      </c>
      <c r="F25" s="1">
        <v>8660.5503104760628</v>
      </c>
      <c r="G25" s="1">
        <v>8587.6974666666665</v>
      </c>
      <c r="H25" s="1">
        <v>8439.2885646025697</v>
      </c>
      <c r="I25" s="1">
        <v>8634.6125396722582</v>
      </c>
      <c r="J25" s="1">
        <v>8527.5229635229643</v>
      </c>
      <c r="K25" s="30"/>
      <c r="L25" s="30"/>
      <c r="M25" s="30"/>
      <c r="N25" s="30"/>
    </row>
    <row r="26" spans="2:14" ht="15.5" x14ac:dyDescent="0.35">
      <c r="B26" s="52" t="s">
        <v>47</v>
      </c>
      <c r="C26" s="1">
        <v>916.51837664305867</v>
      </c>
      <c r="D26" s="1">
        <v>5310.8726729091377</v>
      </c>
      <c r="E26" s="1">
        <v>5957.9061585671507</v>
      </c>
      <c r="F26" s="1">
        <v>1511.1672983190226</v>
      </c>
      <c r="G26" s="1">
        <v>1904.5958125744</v>
      </c>
      <c r="H26" s="1">
        <v>1480.2526632917929</v>
      </c>
      <c r="I26" s="1">
        <v>537.2161843847399</v>
      </c>
      <c r="J26" s="1">
        <v>497.62241782989986</v>
      </c>
      <c r="K26" s="30"/>
      <c r="L26" s="30"/>
      <c r="M26" s="30"/>
      <c r="N26" s="30"/>
    </row>
    <row r="27" spans="2:14" x14ac:dyDescent="0.35">
      <c r="B27" s="14" t="s">
        <v>6</v>
      </c>
      <c r="C27" s="1">
        <v>6929.8803217684072</v>
      </c>
      <c r="D27" s="1">
        <v>6109.9813954012279</v>
      </c>
      <c r="E27" s="1">
        <v>5878.3763440131679</v>
      </c>
      <c r="F27" s="1">
        <v>5591.773048400778</v>
      </c>
      <c r="G27" s="1">
        <v>4528.396697184734</v>
      </c>
      <c r="H27" s="1">
        <v>4443.9223877065278</v>
      </c>
      <c r="I27" s="1">
        <v>4282.4889336012839</v>
      </c>
      <c r="J27" s="1">
        <v>4195.5184297053383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8402.4168454148439</v>
      </c>
      <c r="D29" s="1">
        <v>7502.1018410723791</v>
      </c>
      <c r="E29" s="1">
        <v>7494.6895348338876</v>
      </c>
      <c r="F29" s="1">
        <v>8213.383149160607</v>
      </c>
      <c r="G29" s="1">
        <v>8541.1956504288682</v>
      </c>
      <c r="H29" s="1">
        <v>9089.2640837486688</v>
      </c>
      <c r="I29" s="1">
        <v>9167.9890501550308</v>
      </c>
      <c r="J29" s="1">
        <v>8594.2934803510852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1.6761536259000001</v>
      </c>
      <c r="D31" s="1">
        <v>1.6322902234999999</v>
      </c>
      <c r="E31" s="1">
        <v>1.5820691016999997</v>
      </c>
      <c r="F31" s="1">
        <v>1.6523389348999999</v>
      </c>
      <c r="G31" s="1">
        <v>1.6562976864999999</v>
      </c>
      <c r="H31" s="1">
        <v>1.6029582016000001</v>
      </c>
      <c r="I31" s="1">
        <v>1.6143960196</v>
      </c>
      <c r="J31" s="1">
        <v>1.5698939656999999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370161.14509600698</v>
      </c>
      <c r="D32" s="15">
        <f>SUM(D33:D35)+D38+SUM(D40:D41)</f>
        <v>342548.72598417161</v>
      </c>
      <c r="E32" s="15">
        <f>SUM(E33:E35)+E38+SUM(E40:E41)</f>
        <v>352963.0519108703</v>
      </c>
      <c r="F32" s="15">
        <f>SUM(F33:F35)+F38+SUM(F40:F41)</f>
        <v>420678.19221862883</v>
      </c>
      <c r="G32" s="15">
        <f>SUM(G33:G35)+G38+SUM(G40:G41)</f>
        <v>414479.45451522805</v>
      </c>
      <c r="H32" s="15">
        <f t="shared" ref="H32:J32" si="4">SUM(H33:H35)+H38+SUM(H40:H41)</f>
        <v>407553.68590566679</v>
      </c>
      <c r="I32" s="15">
        <f t="shared" si="4"/>
        <v>427066.3792153293</v>
      </c>
      <c r="J32" s="15">
        <f t="shared" si="4"/>
        <v>419858.64738654875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J33" si="5">C25</f>
        <v>8578.0438172600007</v>
      </c>
      <c r="D33" s="27">
        <f t="shared" si="5"/>
        <v>8211.2060136554628</v>
      </c>
      <c r="E33" s="27">
        <f t="shared" si="5"/>
        <v>8564.9161108260651</v>
      </c>
      <c r="F33" s="27">
        <f t="shared" si="5"/>
        <v>8660.5503104760628</v>
      </c>
      <c r="G33" s="27">
        <f t="shared" si="5"/>
        <v>8587.6974666666665</v>
      </c>
      <c r="H33" s="27">
        <f t="shared" si="5"/>
        <v>8439.2885646025697</v>
      </c>
      <c r="I33" s="27">
        <f t="shared" si="5"/>
        <v>8634.6125396722582</v>
      </c>
      <c r="J33" s="27">
        <f t="shared" si="5"/>
        <v>8527.5229635229643</v>
      </c>
      <c r="K33" s="30"/>
      <c r="L33" s="30"/>
      <c r="M33" s="30"/>
      <c r="N33" s="30"/>
    </row>
    <row r="34" spans="2:16" ht="15.5" x14ac:dyDescent="0.35">
      <c r="B34" s="52" t="s">
        <v>47</v>
      </c>
      <c r="C34" s="27">
        <f t="shared" ref="C34:J36" si="6">C8+C16+C26</f>
        <v>311401.15493478702</v>
      </c>
      <c r="D34" s="27">
        <f t="shared" si="6"/>
        <v>277461.46650529664</v>
      </c>
      <c r="E34" s="27">
        <f t="shared" si="6"/>
        <v>283149.41572233062</v>
      </c>
      <c r="F34" s="27">
        <f t="shared" si="6"/>
        <v>341785.73413799045</v>
      </c>
      <c r="G34" s="27">
        <f t="shared" si="6"/>
        <v>336969.62136042223</v>
      </c>
      <c r="H34" s="27">
        <f t="shared" si="6"/>
        <v>329037.66420135152</v>
      </c>
      <c r="I34" s="27">
        <f t="shared" si="6"/>
        <v>339518.82295030565</v>
      </c>
      <c r="J34" s="27">
        <f t="shared" si="6"/>
        <v>331591.25434341765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6"/>
        <v>10235.493504887314</v>
      </c>
      <c r="D35" s="27">
        <f t="shared" si="6"/>
        <v>11773.982647609562</v>
      </c>
      <c r="E35" s="27">
        <f t="shared" si="6"/>
        <v>12042.119999566403</v>
      </c>
      <c r="F35" s="27">
        <f t="shared" si="6"/>
        <v>12740.092759123931</v>
      </c>
      <c r="G35" s="27">
        <f t="shared" si="6"/>
        <v>13060.404319795001</v>
      </c>
      <c r="H35" s="27">
        <f t="shared" si="6"/>
        <v>17344.350542988181</v>
      </c>
      <c r="I35" s="27">
        <f t="shared" si="6"/>
        <v>29484.690944075497</v>
      </c>
      <c r="J35" s="27">
        <f t="shared" si="6"/>
        <v>39124.413012514546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6"/>
        <v>0</v>
      </c>
      <c r="D36" s="48">
        <f t="shared" si="6"/>
        <v>0</v>
      </c>
      <c r="E36" s="48">
        <f t="shared" si="6"/>
        <v>0</v>
      </c>
      <c r="F36" s="48">
        <f t="shared" si="6"/>
        <v>0</v>
      </c>
      <c r="G36" s="48">
        <f t="shared" si="6"/>
        <v>0</v>
      </c>
      <c r="H36" s="48">
        <f t="shared" si="6"/>
        <v>0</v>
      </c>
      <c r="I36" s="48">
        <f t="shared" si="6"/>
        <v>0</v>
      </c>
      <c r="J36" s="48">
        <f t="shared" si="6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J37" si="7">C19</f>
        <v>0</v>
      </c>
      <c r="D37" s="48">
        <f t="shared" si="7"/>
        <v>0</v>
      </c>
      <c r="E37" s="48">
        <f t="shared" si="7"/>
        <v>0</v>
      </c>
      <c r="F37" s="48">
        <f t="shared" si="7"/>
        <v>0</v>
      </c>
      <c r="G37" s="48">
        <f t="shared" si="7"/>
        <v>0</v>
      </c>
      <c r="H37" s="48">
        <f t="shared" si="7"/>
        <v>0</v>
      </c>
      <c r="I37" s="48">
        <f t="shared" si="7"/>
        <v>0</v>
      </c>
      <c r="J37" s="48">
        <f t="shared" si="7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J38" si="8">C11+C20+C29</f>
        <v>31632.893240462436</v>
      </c>
      <c r="D38" s="27">
        <f t="shared" si="8"/>
        <v>38219.806179257983</v>
      </c>
      <c r="E38" s="27">
        <f t="shared" si="8"/>
        <v>41570.024975508459</v>
      </c>
      <c r="F38" s="27">
        <f t="shared" si="8"/>
        <v>44848.822213477251</v>
      </c>
      <c r="G38" s="27">
        <f t="shared" si="8"/>
        <v>46735.092792264826</v>
      </c>
      <c r="H38" s="27">
        <f t="shared" si="8"/>
        <v>43708.951275333755</v>
      </c>
      <c r="I38" s="27">
        <f t="shared" si="8"/>
        <v>38762.148710255984</v>
      </c>
      <c r="J38" s="27">
        <f t="shared" si="8"/>
        <v>30816.196397884116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J39" si="9">C21</f>
        <v>0</v>
      </c>
      <c r="D39" s="48">
        <f t="shared" si="9"/>
        <v>0</v>
      </c>
      <c r="E39" s="48">
        <f t="shared" si="9"/>
        <v>0</v>
      </c>
      <c r="F39" s="48">
        <f t="shared" si="9"/>
        <v>0</v>
      </c>
      <c r="G39" s="48">
        <f t="shared" si="9"/>
        <v>0</v>
      </c>
      <c r="H39" s="48">
        <f t="shared" si="9"/>
        <v>0</v>
      </c>
      <c r="I39" s="48">
        <f t="shared" si="9"/>
        <v>0</v>
      </c>
      <c r="J39" s="48">
        <f t="shared" si="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J41" si="10">C12+C22+C30</f>
        <v>0</v>
      </c>
      <c r="D40" s="27">
        <f t="shared" si="10"/>
        <v>0</v>
      </c>
      <c r="E40" s="27">
        <f t="shared" si="10"/>
        <v>0</v>
      </c>
      <c r="F40" s="27">
        <f t="shared" si="10"/>
        <v>0</v>
      </c>
      <c r="G40" s="27">
        <f t="shared" si="10"/>
        <v>0</v>
      </c>
      <c r="H40" s="27">
        <f t="shared" si="10"/>
        <v>0</v>
      </c>
      <c r="I40" s="27">
        <f t="shared" si="10"/>
        <v>0</v>
      </c>
      <c r="J40" s="27">
        <f t="shared" si="10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10"/>
        <v>8313.5595986102053</v>
      </c>
      <c r="D41" s="27">
        <f t="shared" si="10"/>
        <v>6882.2646383519759</v>
      </c>
      <c r="E41" s="27">
        <f t="shared" si="10"/>
        <v>7636.5751026387261</v>
      </c>
      <c r="F41" s="27">
        <f t="shared" si="10"/>
        <v>12642.992797561128</v>
      </c>
      <c r="G41" s="27">
        <f t="shared" si="10"/>
        <v>9126.6385760792655</v>
      </c>
      <c r="H41" s="27">
        <f t="shared" si="10"/>
        <v>9023.4313213907717</v>
      </c>
      <c r="I41" s="27">
        <f t="shared" si="10"/>
        <v>10666.104071019938</v>
      </c>
      <c r="J41" s="27">
        <f t="shared" si="10"/>
        <v>9799.2606692094505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>C44+C45</f>
        <v>370161.14509600768</v>
      </c>
      <c r="D43" s="16">
        <f>D44+D45</f>
        <v>342548.72598417173</v>
      </c>
      <c r="E43" s="16">
        <f>E44+E45</f>
        <v>352963.05191087088</v>
      </c>
      <c r="F43" s="16">
        <f>F44+F45</f>
        <v>420678.19221862871</v>
      </c>
      <c r="G43" s="16">
        <f>G44+G45</f>
        <v>414479.45451522892</v>
      </c>
      <c r="H43" s="16">
        <f t="shared" ref="H43:J43" si="11">H44+H45</f>
        <v>407553.6859056676</v>
      </c>
      <c r="I43" s="16">
        <f t="shared" si="11"/>
        <v>427066.37921532919</v>
      </c>
      <c r="J43" s="16">
        <f t="shared" si="11"/>
        <v>419858.64738654858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303544.26512118953</v>
      </c>
      <c r="D44" s="28">
        <v>275725.1838428984</v>
      </c>
      <c r="E44" s="28">
        <v>280156.56707437203</v>
      </c>
      <c r="F44" s="28">
        <v>339318.33951541607</v>
      </c>
      <c r="G44" s="28">
        <v>331319.69830859284</v>
      </c>
      <c r="H44" s="28">
        <v>328029.74730138353</v>
      </c>
      <c r="I44" s="28">
        <v>344475.44953488465</v>
      </c>
      <c r="J44" s="28">
        <v>338057.11895148433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66616.879974818134</v>
      </c>
      <c r="D45" s="28">
        <v>66823.542141273327</v>
      </c>
      <c r="E45" s="28">
        <v>72806.484836498872</v>
      </c>
      <c r="F45" s="28">
        <v>81359.852703212659</v>
      </c>
      <c r="G45" s="28">
        <v>83159.756206636099</v>
      </c>
      <c r="H45" s="28">
        <v>79523.938604284049</v>
      </c>
      <c r="I45" s="28">
        <v>82590.929680444504</v>
      </c>
      <c r="J45" s="28">
        <v>81801.528435064218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>C48+C49</f>
        <v>370161.14509600762</v>
      </c>
      <c r="D47" s="16">
        <f>D48+D49</f>
        <v>342548.72598417173</v>
      </c>
      <c r="E47" s="16">
        <f>E48+E49</f>
        <v>352963.05191087094</v>
      </c>
      <c r="F47" s="16">
        <f>F48+F49</f>
        <v>420678.19221862877</v>
      </c>
      <c r="G47" s="16">
        <f>G48+G49</f>
        <v>414479.45451522892</v>
      </c>
      <c r="H47" s="16">
        <f t="shared" ref="H47:J47" si="12">H48+H49</f>
        <v>407553.6859056676</v>
      </c>
      <c r="I47" s="16">
        <f t="shared" si="12"/>
        <v>427066.37921532907</v>
      </c>
      <c r="J47" s="16">
        <f t="shared" si="12"/>
        <v>419858.64738654858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350402.98212003068</v>
      </c>
      <c r="D48" s="28">
        <v>323463.87068609748</v>
      </c>
      <c r="E48" s="28">
        <v>333236.93094601703</v>
      </c>
      <c r="F48" s="28">
        <v>400912.53989769949</v>
      </c>
      <c r="G48" s="28">
        <v>395607.04018842126</v>
      </c>
      <c r="H48" s="28">
        <v>389075.9766788478</v>
      </c>
      <c r="I48" s="28">
        <v>404904.10421750171</v>
      </c>
      <c r="J48" s="28">
        <v>397169.86427538283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19758.162975976935</v>
      </c>
      <c r="D49" s="28">
        <v>19084.855298074275</v>
      </c>
      <c r="E49" s="28">
        <v>19726.120964853879</v>
      </c>
      <c r="F49" s="28">
        <v>19765.652320929261</v>
      </c>
      <c r="G49" s="28">
        <v>18872.414326807637</v>
      </c>
      <c r="H49" s="28">
        <v>18477.709226819818</v>
      </c>
      <c r="I49" s="28">
        <v>22162.274997827375</v>
      </c>
      <c r="J49" s="28">
        <v>22688.783111165732</v>
      </c>
      <c r="K49" s="30"/>
      <c r="L49" s="30"/>
      <c r="M49" s="30"/>
      <c r="N49" s="30"/>
      <c r="O49" s="30"/>
    </row>
    <row r="50" spans="2:15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5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5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13">C32-(C43)</f>
        <v>-6.9849193096160889E-10</v>
      </c>
      <c r="D56" s="44">
        <f t="shared" si="13"/>
        <v>0</v>
      </c>
      <c r="E56" s="44">
        <f t="shared" si="13"/>
        <v>-5.8207660913467407E-10</v>
      </c>
      <c r="F56" s="44">
        <f t="shared" si="13"/>
        <v>0</v>
      </c>
      <c r="G56" s="44">
        <f>G32-(G43)</f>
        <v>-8.7311491370201111E-10</v>
      </c>
      <c r="H56" s="44">
        <f t="shared" ref="H56:J56" si="14">H32-(H43)</f>
        <v>-8.149072527885437E-10</v>
      </c>
      <c r="I56" s="44">
        <f t="shared" si="14"/>
        <v>0</v>
      </c>
      <c r="J56" s="44">
        <f t="shared" si="14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15">C32-C47</f>
        <v>-6.4028427004814148E-10</v>
      </c>
      <c r="D57" s="44">
        <f t="shared" si="15"/>
        <v>0</v>
      </c>
      <c r="E57" s="44">
        <f t="shared" si="15"/>
        <v>-6.4028427004814148E-10</v>
      </c>
      <c r="F57" s="44">
        <f t="shared" si="15"/>
        <v>0</v>
      </c>
      <c r="G57" s="44">
        <f>G32-G47</f>
        <v>-8.7311491370201111E-10</v>
      </c>
      <c r="H57" s="44">
        <f t="shared" ref="H57:J57" si="16">H32-H47</f>
        <v>-8.149072527885437E-10</v>
      </c>
      <c r="I57" s="44">
        <f t="shared" si="16"/>
        <v>0</v>
      </c>
      <c r="J57" s="44">
        <f t="shared" si="16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0" t="s">
        <v>60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s="56" customFormat="1" ht="14.5" customHeight="1" x14ac:dyDescent="0.35">
      <c r="B61" s="60" t="s">
        <v>51</v>
      </c>
      <c r="C61" s="60"/>
      <c r="D61" s="60"/>
      <c r="E61" s="60"/>
      <c r="F61" s="60"/>
      <c r="G61" s="61"/>
      <c r="H61" s="61"/>
      <c r="I61" s="61"/>
      <c r="J61" s="61"/>
      <c r="M61" s="57"/>
      <c r="N61" s="57"/>
    </row>
    <row r="62" spans="2:15" x14ac:dyDescent="0.3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64"/>
  <sheetViews>
    <sheetView topLeftCell="C1" workbookViewId="0">
      <selection activeCell="I5" sqref="I5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54" t="s">
        <v>56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2024</v>
      </c>
    </row>
    <row r="3" spans="2:14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4" x14ac:dyDescent="0.35">
      <c r="B4" s="8"/>
      <c r="C4" s="53" t="s">
        <v>49</v>
      </c>
      <c r="D4" s="53" t="s">
        <v>50</v>
      </c>
      <c r="E4" s="53" t="s">
        <v>52</v>
      </c>
      <c r="F4" s="53" t="s">
        <v>53</v>
      </c>
      <c r="G4" s="53" t="s">
        <v>58</v>
      </c>
      <c r="H4" s="53" t="s">
        <v>62</v>
      </c>
      <c r="I4" s="53" t="s">
        <v>61</v>
      </c>
      <c r="J4" s="53" t="s">
        <v>64</v>
      </c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348191.45593214349</v>
      </c>
      <c r="D7" s="13">
        <f t="shared" si="0"/>
        <v>324454.99034576834</v>
      </c>
      <c r="E7" s="13">
        <f t="shared" si="0"/>
        <v>332269.56007718836</v>
      </c>
      <c r="F7" s="13">
        <f t="shared" si="0"/>
        <v>403326.64957671915</v>
      </c>
      <c r="G7" s="13">
        <f>G8+G9+G11+G12+G13</f>
        <v>394814.10723318829</v>
      </c>
      <c r="H7" s="13">
        <f t="shared" ref="H7:J7" si="1">H8+H9+H11+H12+H13</f>
        <v>389241.1829928208</v>
      </c>
      <c r="I7" s="13">
        <f>I8+I9+I11+I12+I13</f>
        <v>407387.11188513273</v>
      </c>
      <c r="J7" s="13">
        <f t="shared" si="1"/>
        <v>400422.78631265101</v>
      </c>
      <c r="M7" s="29"/>
      <c r="N7" s="29"/>
    </row>
    <row r="8" spans="2:14" ht="15.5" x14ac:dyDescent="0.35">
      <c r="B8" s="52" t="s">
        <v>47</v>
      </c>
      <c r="C8" s="1">
        <f>'1. General Govt'!C8+'2.Non Fin. Pub. Corp'!C8+'3.Fin. Pub. Corp.'!C8</f>
        <v>299370.153509125</v>
      </c>
      <c r="D8" s="1">
        <f>'1. General Govt'!D8+'2.Non Fin. Pub. Corp'!D8+'3.Fin. Pub. Corp.'!D8</f>
        <v>270851.4770510685</v>
      </c>
      <c r="E8" s="1">
        <f>'1. General Govt'!E8+'2.Non Fin. Pub. Corp'!E8+'3.Fin. Pub. Corp.'!E8</f>
        <v>276794.88341481314</v>
      </c>
      <c r="F8" s="1">
        <f>'1. General Govt'!F8+'2.Non Fin. Pub. Corp'!F8+'3.Fin. Pub. Corp.'!F8</f>
        <v>339182.61199543718</v>
      </c>
      <c r="G8" s="1">
        <f>'1. General Govt'!G8+'2.Non Fin. Pub. Corp'!G8+'3.Fin. Pub. Corp.'!G8</f>
        <v>333955.34633414267</v>
      </c>
      <c r="H8" s="1">
        <f>'1. General Govt'!H8+'2.Non Fin. Pub. Corp'!H8+'3.Fin. Pub. Corp.'!H8</f>
        <v>326488.82531965658</v>
      </c>
      <c r="I8" s="1">
        <f>'1. General Govt'!I8+'2.Non Fin. Pub. Corp'!I8+'3.Fin. Pub. Corp.'!I8</f>
        <v>337684.59196782747</v>
      </c>
      <c r="J8" s="1">
        <f>'1. General Govt'!J8+'2.Non Fin. Pub. Corp'!J8+'3.Fin. Pub. Corp.'!J8</f>
        <v>329924.42449334828</v>
      </c>
      <c r="M8" s="29"/>
      <c r="N8" s="29"/>
    </row>
    <row r="9" spans="2:14" x14ac:dyDescent="0.35">
      <c r="B9" s="14" t="s">
        <v>6</v>
      </c>
      <c r="C9" s="1">
        <f>'1. General Govt'!C9+'2.Non Fin. Pub. Corp'!C9+'3.Fin. Pub. Corp.'!C9</f>
        <v>6572.9119846891926</v>
      </c>
      <c r="D9" s="1">
        <f>'1. General Govt'!D9+'2.Non Fin. Pub. Corp'!D9+'3.Fin. Pub. Corp.'!D9</f>
        <v>8321.4750746163572</v>
      </c>
      <c r="E9" s="1">
        <f>'1. General Govt'!E9+'2.Non Fin. Pub. Corp'!E9+'3.Fin. Pub. Corp.'!E9</f>
        <v>8229.3913288133026</v>
      </c>
      <c r="F9" s="1">
        <f>'1. General Govt'!F9+'2.Non Fin. Pub. Corp'!F9+'3.Fin. Pub. Corp.'!F9</f>
        <v>9171.678356355189</v>
      </c>
      <c r="G9" s="1">
        <f>'1. General Govt'!G9+'2.Non Fin. Pub. Corp'!G9+'3.Fin. Pub. Corp.'!G9</f>
        <v>8443.8365788041338</v>
      </c>
      <c r="H9" s="1">
        <f>'1. General Govt'!H9+'2.Non Fin. Pub. Corp'!H9+'3.Fin. Pub. Corp.'!H9</f>
        <v>12614.693003582965</v>
      </c>
      <c r="I9" s="1">
        <f>'1. General Govt'!I9+'2.Non Fin. Pub. Corp'!I9+'3.Fin. Pub. Corp.'!I9</f>
        <v>24784.395392942606</v>
      </c>
      <c r="J9" s="1">
        <f>'1. General Govt'!J9+'2.Non Fin. Pub. Corp'!J9+'3.Fin. Pub. Corp.'!J9</f>
        <v>35098.027022638009</v>
      </c>
      <c r="M9" s="29"/>
      <c r="N9" s="29"/>
    </row>
    <row r="10" spans="2:14" ht="15" x14ac:dyDescent="0.35">
      <c r="B10" s="36" t="s">
        <v>33</v>
      </c>
      <c r="C10" s="35">
        <f>'1. General Govt'!C10+'2.Non Fin. Pub. Corp'!C10+'3.Fin. Pub. Corp.'!C10</f>
        <v>-41.147635801639566</v>
      </c>
      <c r="D10" s="35">
        <f>'1. General Govt'!D10+'2.Non Fin. Pub. Corp'!D10+'3.Fin. Pub. Corp.'!D10</f>
        <v>-47.333747308298321</v>
      </c>
      <c r="E10" s="35">
        <f>'1. General Govt'!E10+'2.Non Fin. Pub. Corp'!E10+'3.Fin. Pub. Corp.'!E10</f>
        <v>-35.170215430990247</v>
      </c>
      <c r="F10" s="35">
        <f>'1. General Govt'!F10+'2.Non Fin. Pub. Corp'!F10+'3.Fin. Pub. Corp.'!F10</f>
        <v>-68.180300126861184</v>
      </c>
      <c r="G10" s="35">
        <f>'1. General Govt'!G10+'2.Non Fin. Pub. Corp'!G10+'3.Fin. Pub. Corp.'!G10</f>
        <v>-58.060325266666666</v>
      </c>
      <c r="H10" s="35">
        <f>'1. General Govt'!H10+'2.Non Fin. Pub. Corp'!H10+'3.Fin. Pub. Corp.'!H10</f>
        <v>-39.434735282751518</v>
      </c>
      <c r="I10" s="35">
        <f>'1. General Govt'!I10+'2.Non Fin. Pub. Corp'!I10+'3.Fin. Pub. Corp.'!I10</f>
        <v>-30.290212125137639</v>
      </c>
      <c r="J10" s="35">
        <f>'1. General Govt'!J10+'2.Non Fin. Pub. Corp'!J10+'3.Fin. Pub. Corp.'!J10</f>
        <v>-66.570540540540534</v>
      </c>
      <c r="M10" s="29"/>
      <c r="N10" s="29"/>
    </row>
    <row r="11" spans="2:14" x14ac:dyDescent="0.35">
      <c r="B11" s="14" t="s">
        <v>7</v>
      </c>
      <c r="C11" s="1">
        <f>'1. General Govt'!C11+'2.Non Fin. Pub. Corp'!C11+'3.Fin. Pub. Corp.'!C11</f>
        <v>27725.501745259913</v>
      </c>
      <c r="D11" s="1">
        <f>'1. General Govt'!D11+'2.Non Fin. Pub. Corp'!D11+'3.Fin. Pub. Corp.'!D11</f>
        <v>33683.115684763965</v>
      </c>
      <c r="E11" s="1">
        <f>'1. General Govt'!E11+'2.Non Fin. Pub. Corp'!E11+'3.Fin. Pub. Corp.'!E11</f>
        <v>34633.082869478625</v>
      </c>
      <c r="F11" s="1">
        <f>'1. General Govt'!F11+'2.Non Fin. Pub. Corp'!F11+'3.Fin. Pub. Corp.'!F11</f>
        <v>37658.360872720805</v>
      </c>
      <c r="G11" s="1">
        <f>'1. General Govt'!G11+'2.Non Fin. Pub. Corp'!G11+'3.Fin. Pub. Corp.'!G11</f>
        <v>39621.471805196226</v>
      </c>
      <c r="H11" s="1">
        <f>'1. General Govt'!H11+'2.Non Fin. Pub. Corp'!H11+'3.Fin. Pub. Corp.'!H11</f>
        <v>37694.303532502643</v>
      </c>
      <c r="I11" s="1">
        <f>'1. General Govt'!I11+'2.Non Fin. Pub. Corp'!I11+'3.Fin. Pub. Corp.'!I11</f>
        <v>30275.054227932167</v>
      </c>
      <c r="J11" s="1">
        <f>'1. General Govt'!J11+'2.Non Fin. Pub. Corp'!J11+'3.Fin. Pub. Corp.'!J11</f>
        <v>23475.940564105043</v>
      </c>
      <c r="M11" s="29"/>
      <c r="N11" s="29"/>
    </row>
    <row r="12" spans="2:14" x14ac:dyDescent="0.35">
      <c r="B12" s="14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29"/>
      <c r="N12" s="29"/>
    </row>
    <row r="13" spans="2:14" x14ac:dyDescent="0.35">
      <c r="B13" s="14" t="s">
        <v>9</v>
      </c>
      <c r="C13" s="1">
        <f>'1. General Govt'!C13+'2.Non Fin. Pub. Corp'!C13+'3.Fin. Pub. Corp.'!C13</f>
        <v>14522.888693069424</v>
      </c>
      <c r="D13" s="1">
        <f>'1. General Govt'!D13+'2.Non Fin. Pub. Corp'!D13+'3.Fin. Pub. Corp.'!D13</f>
        <v>11598.922535319549</v>
      </c>
      <c r="E13" s="1">
        <f>'1. General Govt'!E13+'2.Non Fin. Pub. Corp'!E13+'3.Fin. Pub. Corp.'!E13</f>
        <v>12612.202464083346</v>
      </c>
      <c r="F13" s="1">
        <f>'1. General Govt'!F13+'2.Non Fin. Pub. Corp'!F13+'3.Fin. Pub. Corp.'!F13</f>
        <v>17313.998352205992</v>
      </c>
      <c r="G13" s="1">
        <f>'1. General Govt'!G13+'2.Non Fin. Pub. Corp'!G13+'3.Fin. Pub. Corp.'!G13</f>
        <v>12793.452515045217</v>
      </c>
      <c r="H13" s="1">
        <f>'1. General Govt'!H13+'2.Non Fin. Pub. Corp'!H13+'3.Fin. Pub. Corp.'!H13</f>
        <v>12443.361137078684</v>
      </c>
      <c r="I13" s="1">
        <f>'1. General Govt'!I13+'2.Non Fin. Pub. Corp'!I13+'3.Fin. Pub. Corp.'!I13</f>
        <v>14643.070296430471</v>
      </c>
      <c r="J13" s="1">
        <f>'1. General Govt'!J13+'2.Non Fin. Pub. Corp'!J13+'3.Fin. Pub. Corp.'!J13</f>
        <v>11924.394232559658</v>
      </c>
      <c r="M13" s="29"/>
      <c r="N13" s="29"/>
    </row>
    <row r="14" spans="2:14" x14ac:dyDescent="0.35">
      <c r="B14" s="12" t="s">
        <v>10</v>
      </c>
      <c r="C14" s="13">
        <f>C15+C24</f>
        <v>585691.77798981545</v>
      </c>
      <c r="D14" s="13">
        <f t="shared" ref="D14:F14" si="2">D15+D24</f>
        <v>587371.55781291798</v>
      </c>
      <c r="E14" s="13">
        <f t="shared" si="2"/>
        <v>594132.94830217294</v>
      </c>
      <c r="F14" s="13">
        <f t="shared" si="2"/>
        <v>618006.56330825738</v>
      </c>
      <c r="G14" s="13">
        <f>G15+G24</f>
        <v>614468.17698083725</v>
      </c>
      <c r="H14" s="13">
        <f t="shared" ref="H14:J14" si="3">H15+H24</f>
        <v>597581.63671270804</v>
      </c>
      <c r="I14" s="13">
        <f>I15+I24</f>
        <v>620950.20493147697</v>
      </c>
      <c r="J14" s="13">
        <f t="shared" si="3"/>
        <v>609783.17315581522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46546.554815357165</v>
      </c>
      <c r="D15" s="13">
        <f t="shared" si="4"/>
        <v>47876.504058000013</v>
      </c>
      <c r="E15" s="13">
        <f t="shared" si="4"/>
        <v>44680.988318488904</v>
      </c>
      <c r="F15" s="13">
        <f t="shared" si="4"/>
        <v>58794.969505170629</v>
      </c>
      <c r="G15" s="13">
        <f>G16+G17+G20+G22+G23</f>
        <v>53047.143816848278</v>
      </c>
      <c r="H15" s="13">
        <f t="shared" ref="H15:J15" si="5">H16+H17+H20+H22+H23</f>
        <v>49872.546910996243</v>
      </c>
      <c r="I15" s="13">
        <f>I16+I17+I20+I22+I23</f>
        <v>53951.911578351013</v>
      </c>
      <c r="J15" s="13">
        <f t="shared" si="5"/>
        <v>45381.219870244975</v>
      </c>
      <c r="M15" s="29"/>
      <c r="N15" s="29"/>
    </row>
    <row r="16" spans="2:14" ht="15.5" x14ac:dyDescent="0.35">
      <c r="B16" s="52" t="s">
        <v>47</v>
      </c>
      <c r="C16" s="1">
        <f>'1. General Govt'!C16+'2.Non Fin. Pub. Corp'!C16+'3.Fin. Pub. Corp.'!C16</f>
        <v>11114.483049018949</v>
      </c>
      <c r="D16" s="1">
        <f>'1. General Govt'!D16+'2.Non Fin. Pub. Corp'!D16+'3.Fin. Pub. Corp.'!D16</f>
        <v>1299.1167813189995</v>
      </c>
      <c r="E16" s="1">
        <f>'1. General Govt'!E16+'2.Non Fin. Pub. Corp'!E16+'3.Fin. Pub. Corp.'!E16</f>
        <v>396.62614895029509</v>
      </c>
      <c r="F16" s="1">
        <f>'1. General Govt'!F16+'2.Non Fin. Pub. Corp'!F16+'3.Fin. Pub. Corp.'!F16</f>
        <v>1091.9548442342257</v>
      </c>
      <c r="G16" s="1">
        <f>'1. General Govt'!G16+'2.Non Fin. Pub. Corp'!G16+'3.Fin. Pub. Corp.'!G16</f>
        <v>1109.6792137052003</v>
      </c>
      <c r="H16" s="1">
        <f>'1. General Govt'!H16+'2.Non Fin. Pub. Corp'!H16+'3.Fin. Pub. Corp.'!H16</f>
        <v>1068.5862184031123</v>
      </c>
      <c r="I16" s="1">
        <f>'1. General Govt'!I16+'2.Non Fin. Pub. Corp'!I16+'3.Fin. Pub. Corp.'!I16</f>
        <v>1297.0147980934646</v>
      </c>
      <c r="J16" s="1">
        <f>'1. General Govt'!J16+'2.Non Fin. Pub. Corp'!J16+'3.Fin. Pub. Corp.'!J16</f>
        <v>1169.2074322394631</v>
      </c>
      <c r="M16" s="29"/>
      <c r="N16" s="29"/>
    </row>
    <row r="17" spans="2:14" x14ac:dyDescent="0.35">
      <c r="B17" s="14" t="s">
        <v>6</v>
      </c>
      <c r="C17" s="1">
        <f>'1. General Govt'!C17+'2.Non Fin. Pub. Corp'!C17+'3.Fin. Pub. Corp.'!C17</f>
        <v>23332.532398121333</v>
      </c>
      <c r="D17" s="1">
        <f>'1. General Govt'!D17+'2.Non Fin. Pub. Corp'!D17+'3.Fin. Pub. Corp.'!D17</f>
        <v>32612.542720791884</v>
      </c>
      <c r="E17" s="1">
        <f>'1. General Govt'!E17+'2.Non Fin. Pub. Corp'!E17+'3.Fin. Pub. Corp.'!E17</f>
        <v>32053.045505355825</v>
      </c>
      <c r="F17" s="1">
        <f>'1. General Govt'!F17+'2.Non Fin. Pub. Corp'!F17+'3.Fin. Pub. Corp.'!F17</f>
        <v>45023.04377365901</v>
      </c>
      <c r="G17" s="1">
        <f>'1. General Govt'!G17+'2.Non Fin. Pub. Corp'!G17+'3.Fin. Pub. Corp.'!G17</f>
        <v>38946.149413360465</v>
      </c>
      <c r="H17" s="1">
        <f>'1. General Govt'!H17+'2.Non Fin. Pub. Corp'!H17+'3.Fin. Pub. Corp.'!H17</f>
        <v>36791.069145193986</v>
      </c>
      <c r="I17" s="1">
        <f>'1. General Govt'!I17+'2.Non Fin. Pub. Corp'!I17+'3.Fin. Pub. Corp.'!I17</f>
        <v>39866.500868681578</v>
      </c>
      <c r="J17" s="1">
        <f>'1. General Govt'!J17+'2.Non Fin. Pub. Corp'!J17+'3.Fin. Pub. Corp.'!J17</f>
        <v>32047.888457730802</v>
      </c>
      <c r="M17" s="29"/>
      <c r="N17" s="29"/>
    </row>
    <row r="18" spans="2:14" ht="15" x14ac:dyDescent="0.35">
      <c r="B18" s="36" t="s">
        <v>33</v>
      </c>
      <c r="C18" s="35">
        <f>'1. General Govt'!C18+'2.Non Fin. Pub. Corp'!C18+'3.Fin. Pub. Corp.'!C18</f>
        <v>13.182321932535951</v>
      </c>
      <c r="D18" s="35">
        <f>'1. General Govt'!D18+'2.Non Fin. Pub. Corp'!D18+'3.Fin. Pub. Corp.'!D18</f>
        <v>35.125681460084039</v>
      </c>
      <c r="E18" s="35">
        <f>'1. General Govt'!E18+'2.Non Fin. Pub. Corp'!E18+'3.Fin. Pub. Corp.'!E18</f>
        <v>24.466533991790662</v>
      </c>
      <c r="F18" s="35">
        <f>'1. General Govt'!F18+'2.Non Fin. Pub. Corp'!F18+'3.Fin. Pub. Corp.'!F18</f>
        <v>42.830611879206934</v>
      </c>
      <c r="G18" s="35">
        <f>'1. General Govt'!G18+'2.Non Fin. Pub. Corp'!G18+'3.Fin. Pub. Corp.'!G18</f>
        <v>32.212093799999998</v>
      </c>
      <c r="H18" s="35">
        <f>'1. General Govt'!H18+'2.Non Fin. Pub. Corp'!H18+'3.Fin. Pub. Corp.'!H18</f>
        <v>-10.373753059384258</v>
      </c>
      <c r="I18" s="35">
        <f>'1. General Govt'!I18+'2.Non Fin. Pub. Corp'!I18+'3.Fin. Pub. Corp.'!I18</f>
        <v>4.6434422566228379</v>
      </c>
      <c r="J18" s="35">
        <f>'1. General Govt'!J18+'2.Non Fin. Pub. Corp'!J18+'3.Fin. Pub. Corp.'!J18</f>
        <v>0.19372475272475273</v>
      </c>
      <c r="M18" s="29"/>
      <c r="N18" s="29"/>
    </row>
    <row r="19" spans="2:14" ht="15" x14ac:dyDescent="0.35">
      <c r="B19" s="36" t="s">
        <v>34</v>
      </c>
      <c r="C19" s="35">
        <f>'1. General Govt'!C19+'2.Non Fin. Pub. Corp'!C19+'3.Fin. Pub. Corp.'!C19</f>
        <v>5616.0428800684722</v>
      </c>
      <c r="D19" s="35">
        <f>'1. General Govt'!D19+'2.Non Fin. Pub. Corp'!D19+'3.Fin. Pub. Corp.'!D19</f>
        <v>6244.1599507511819</v>
      </c>
      <c r="E19" s="35">
        <f>'1. General Govt'!E19+'2.Non Fin. Pub. Corp'!E19+'3.Fin. Pub. Corp.'!E19</f>
        <v>5878.4983593457646</v>
      </c>
      <c r="F19" s="35">
        <f>'1. General Govt'!F19+'2.Non Fin. Pub. Corp'!F19+'3.Fin. Pub. Corp.'!F19</f>
        <v>6782.7816370912733</v>
      </c>
      <c r="G19" s="35">
        <f>'1. General Govt'!G19+'2.Non Fin. Pub. Corp'!G19+'3.Fin. Pub. Corp.'!G19</f>
        <v>6439.8228857505492</v>
      </c>
      <c r="H19" s="35">
        <f>'1. General Govt'!H19+'2.Non Fin. Pub. Corp'!H19+'3.Fin. Pub. Corp.'!H19</f>
        <v>6329.3550886417106</v>
      </c>
      <c r="I19" s="35">
        <f>'1. General Govt'!I19+'2.Non Fin. Pub. Corp'!I19+'3.Fin. Pub. Corp.'!I19</f>
        <v>6355.0128340628426</v>
      </c>
      <c r="J19" s="35">
        <f>'1. General Govt'!J19+'2.Non Fin. Pub. Corp'!J19+'3.Fin. Pub. Corp.'!J19</f>
        <v>6727.4196190727298</v>
      </c>
      <c r="M19" s="29"/>
      <c r="N19" s="29"/>
    </row>
    <row r="20" spans="2:14" x14ac:dyDescent="0.35">
      <c r="B20" s="14" t="s">
        <v>7</v>
      </c>
      <c r="C20" s="1">
        <f>'1. General Govt'!C20+'2.Non Fin. Pub. Corp'!C20+'3.Fin. Pub. Corp.'!C20</f>
        <v>12099.539368216885</v>
      </c>
      <c r="D20" s="1">
        <f>'1. General Govt'!D20+'2.Non Fin. Pub. Corp'!D20+'3.Fin. Pub. Corp.'!D20</f>
        <v>13964.844555889133</v>
      </c>
      <c r="E20" s="1">
        <f>'1. General Govt'!E20+'2.Non Fin. Pub. Corp'!E20+'3.Fin. Pub. Corp.'!E20</f>
        <v>12231.316664182781</v>
      </c>
      <c r="F20" s="1">
        <f>'1. General Govt'!F20+'2.Non Fin. Pub. Corp'!F20+'3.Fin. Pub. Corp.'!F20</f>
        <v>12679.970887277392</v>
      </c>
      <c r="G20" s="1">
        <f>'1. General Govt'!G20+'2.Non Fin. Pub. Corp'!G20+'3.Fin. Pub. Corp.'!G20</f>
        <v>12991.315189782608</v>
      </c>
      <c r="H20" s="1">
        <f>'1. General Govt'!H20+'2.Non Fin. Pub. Corp'!H20+'3.Fin. Pub. Corp.'!H20</f>
        <v>12012.891547399147</v>
      </c>
      <c r="I20" s="1">
        <f>'1. General Govt'!I20+'2.Non Fin. Pub. Corp'!I20+'3.Fin. Pub. Corp.'!I20</f>
        <v>12788.395911575974</v>
      </c>
      <c r="J20" s="1">
        <f>'1. General Govt'!J20+'2.Non Fin. Pub. Corp'!J20+'3.Fin. Pub. Corp.'!J20</f>
        <v>12164.123980274708</v>
      </c>
      <c r="M20" s="29"/>
      <c r="N20" s="29"/>
    </row>
    <row r="21" spans="2:14" ht="15" x14ac:dyDescent="0.35">
      <c r="B21" s="36" t="s">
        <v>34</v>
      </c>
      <c r="C21" s="35">
        <f>'1. General Govt'!C21+'2.Non Fin. Pub. Corp'!C21+'3.Fin. Pub. Corp.'!C21</f>
        <v>166.03595824839624</v>
      </c>
      <c r="D21" s="35">
        <f>'1. General Govt'!D21+'2.Non Fin. Pub. Corp'!D21+'3.Fin. Pub. Corp.'!D21</f>
        <v>862.10854273844564</v>
      </c>
      <c r="E21" s="35">
        <f>'1. General Govt'!E21+'2.Non Fin. Pub. Corp'!E21+'3.Fin. Pub. Corp.'!E21</f>
        <v>373.8390878325236</v>
      </c>
      <c r="F21" s="35">
        <f>'1. General Govt'!F21+'2.Non Fin. Pub. Corp'!F21+'3.Fin. Pub. Corp.'!F21</f>
        <v>286.3431077822612</v>
      </c>
      <c r="G21" s="35">
        <f>'1. General Govt'!G21+'2.Non Fin. Pub. Corp'!G21+'3.Fin. Pub. Corp.'!G21</f>
        <v>250.64160518466338</v>
      </c>
      <c r="H21" s="35">
        <f>'1. General Govt'!H21+'2.Non Fin. Pub. Corp'!H21+'3.Fin. Pub. Corp.'!H21</f>
        <v>547.88530734552558</v>
      </c>
      <c r="I21" s="35">
        <f>'1. General Govt'!I21+'2.Non Fin. Pub. Corp'!I21+'3.Fin. Pub. Corp.'!I21</f>
        <v>951.53571683088489</v>
      </c>
      <c r="J21" s="35">
        <f>'1. General Govt'!J21+'2.Non Fin. Pub. Corp'!J21+'3.Fin. Pub. Corp.'!J21</f>
        <v>519.02287643151612</v>
      </c>
      <c r="M21" s="29"/>
      <c r="N21" s="29"/>
    </row>
    <row r="22" spans="2:14" x14ac:dyDescent="0.35">
      <c r="B22" s="14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29"/>
      <c r="N22" s="29"/>
    </row>
    <row r="23" spans="2:14" x14ac:dyDescent="0.35">
      <c r="B23" s="14" t="s">
        <v>9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539145.22317445825</v>
      </c>
      <c r="D24" s="13">
        <f t="shared" si="6"/>
        <v>539495.05375491793</v>
      </c>
      <c r="E24" s="13">
        <f t="shared" si="6"/>
        <v>549451.95998368401</v>
      </c>
      <c r="F24" s="13">
        <f t="shared" si="6"/>
        <v>559211.59380308678</v>
      </c>
      <c r="G24" s="13">
        <f>G25+G26+G27+G29+G30+G31</f>
        <v>561421.03316398896</v>
      </c>
      <c r="H24" s="13">
        <f t="shared" ref="H24:J24" si="7">H25+H26+H27+H29+H30+H31</f>
        <v>547709.08980171185</v>
      </c>
      <c r="I24" s="13">
        <f>I25+I26+I27+I29+I30+I31</f>
        <v>566998.29335312592</v>
      </c>
      <c r="J24" s="13">
        <f t="shared" si="7"/>
        <v>564401.95328557026</v>
      </c>
      <c r="M24" s="29"/>
      <c r="N24" s="29"/>
    </row>
    <row r="25" spans="2:14" x14ac:dyDescent="0.35">
      <c r="B25" s="14" t="s">
        <v>13</v>
      </c>
      <c r="C25" s="1">
        <f>'1. General Govt'!C25+'2.Non Fin. Pub. Corp'!C25+'3.Fin. Pub. Corp.'!C25</f>
        <v>8578.0438172600007</v>
      </c>
      <c r="D25" s="1">
        <f>'1. General Govt'!D25+'2.Non Fin. Pub. Corp'!D25+'3.Fin. Pub. Corp.'!D25</f>
        <v>8211.2060136554628</v>
      </c>
      <c r="E25" s="1">
        <f>'1. General Govt'!E25+'2.Non Fin. Pub. Corp'!E25+'3.Fin. Pub. Corp.'!E25</f>
        <v>8564.9161108260651</v>
      </c>
      <c r="F25" s="1">
        <f>'1. General Govt'!F25+'2.Non Fin. Pub. Corp'!F25+'3.Fin. Pub. Corp.'!F25</f>
        <v>8660.5503104760628</v>
      </c>
      <c r="G25" s="1">
        <f>'1. General Govt'!G25+'2.Non Fin. Pub. Corp'!G25+'3.Fin. Pub. Corp.'!G25</f>
        <v>8587.6974666666665</v>
      </c>
      <c r="H25" s="1">
        <f>'1. General Govt'!H25+'2.Non Fin. Pub. Corp'!H25+'3.Fin. Pub. Corp.'!H25</f>
        <v>8439.2885646025697</v>
      </c>
      <c r="I25" s="1">
        <f>'1. General Govt'!I25+'2.Non Fin. Pub. Corp'!I25+'3.Fin. Pub. Corp.'!I25</f>
        <v>8634.6125396722582</v>
      </c>
      <c r="J25" s="1">
        <f>'1. General Govt'!J25+'2.Non Fin. Pub. Corp'!J25+'3.Fin. Pub. Corp.'!J25</f>
        <v>8527.5229635229643</v>
      </c>
      <c r="M25" s="29"/>
      <c r="N25" s="29"/>
    </row>
    <row r="26" spans="2:14" ht="15.5" x14ac:dyDescent="0.35">
      <c r="B26" s="52" t="s">
        <v>47</v>
      </c>
      <c r="C26" s="1">
        <f>'1. General Govt'!C26+'2.Non Fin. Pub. Corp'!C26+'3.Fin. Pub. Corp.'!C26</f>
        <v>916.51837664305867</v>
      </c>
      <c r="D26" s="1">
        <f>'1. General Govt'!D26+'2.Non Fin. Pub. Corp'!D26+'3.Fin. Pub. Corp.'!D26</f>
        <v>5310.8726729091377</v>
      </c>
      <c r="E26" s="1">
        <f>'1. General Govt'!E26+'2.Non Fin. Pub. Corp'!E26+'3.Fin. Pub. Corp.'!E26</f>
        <v>5957.9061585671507</v>
      </c>
      <c r="F26" s="1">
        <f>'1. General Govt'!F26+'2.Non Fin. Pub. Corp'!F26+'3.Fin. Pub. Corp.'!F26</f>
        <v>1511.1672983190226</v>
      </c>
      <c r="G26" s="1">
        <f>'1. General Govt'!G26+'2.Non Fin. Pub. Corp'!G26+'3.Fin. Pub. Corp.'!G26</f>
        <v>1904.5958125744</v>
      </c>
      <c r="H26" s="1">
        <f>'1. General Govt'!H26+'2.Non Fin. Pub. Corp'!H26+'3.Fin. Pub. Corp.'!H26</f>
        <v>1480.2526632917929</v>
      </c>
      <c r="I26" s="1">
        <f>'1. General Govt'!I26+'2.Non Fin. Pub. Corp'!I26+'3.Fin. Pub. Corp.'!I26</f>
        <v>537.2161843847399</v>
      </c>
      <c r="J26" s="1">
        <f>'1. General Govt'!J26+'2.Non Fin. Pub. Corp'!J26+'3.Fin. Pub. Corp.'!J26</f>
        <v>497.62241782989986</v>
      </c>
      <c r="M26" s="29"/>
      <c r="N26" s="29"/>
    </row>
    <row r="27" spans="2:14" x14ac:dyDescent="0.35">
      <c r="B27" s="14" t="s">
        <v>6</v>
      </c>
      <c r="C27" s="1">
        <f>'1. General Govt'!C27+'2.Non Fin. Pub. Corp'!C27+'3.Fin. Pub. Corp.'!C27</f>
        <v>437791.28995920304</v>
      </c>
      <c r="D27" s="1">
        <f>'1. General Govt'!D27+'2.Non Fin. Pub. Corp'!D27+'3.Fin. Pub. Corp.'!D27</f>
        <v>437270.18535458471</v>
      </c>
      <c r="E27" s="1">
        <f>'1. General Govt'!E27+'2.Non Fin. Pub. Corp'!E27+'3.Fin. Pub. Corp.'!E27</f>
        <v>443830.2915320358</v>
      </c>
      <c r="F27" s="1">
        <f>'1. General Govt'!F27+'2.Non Fin. Pub. Corp'!F27+'3.Fin. Pub. Corp.'!F27</f>
        <v>459587.46900720533</v>
      </c>
      <c r="G27" s="1">
        <f>'1. General Govt'!G27+'2.Non Fin. Pub. Corp'!G27+'3.Fin. Pub. Corp.'!G27</f>
        <v>459134.76140396105</v>
      </c>
      <c r="H27" s="1">
        <f>'1. General Govt'!H27+'2.Non Fin. Pub. Corp'!H27+'3.Fin. Pub. Corp.'!H27</f>
        <v>449397.6106050763</v>
      </c>
      <c r="I27" s="1">
        <f>'1. General Govt'!I27+'2.Non Fin. Pub. Corp'!I27+'3.Fin. Pub. Corp.'!I27</f>
        <v>459697.52402265754</v>
      </c>
      <c r="J27" s="1">
        <f>'1. General Govt'!J27+'2.Non Fin. Pub. Corp'!J27+'3.Fin. Pub. Corp.'!J27</f>
        <v>459969.54344696482</v>
      </c>
      <c r="M27" s="29"/>
      <c r="N27" s="29"/>
    </row>
    <row r="28" spans="2:14" ht="15" x14ac:dyDescent="0.35">
      <c r="B28" s="36" t="s">
        <v>33</v>
      </c>
      <c r="C28" s="35">
        <f>'1. General Govt'!C28+'2.Non Fin. Pub. Corp'!C28+'3.Fin. Pub. Corp.'!C28</f>
        <v>-45.131417551404382</v>
      </c>
      <c r="D28" s="35">
        <f>'1. General Govt'!D28+'2.Non Fin. Pub. Corp'!D28+'3.Fin. Pub. Corp.'!D28</f>
        <v>-415.94456085871849</v>
      </c>
      <c r="E28" s="35">
        <f>'1. General Govt'!E28+'2.Non Fin. Pub. Corp'!E28+'3.Fin. Pub. Corp.'!E28</f>
        <v>-589.08768887891222</v>
      </c>
      <c r="F28" s="35">
        <f>'1. General Govt'!F28+'2.Non Fin. Pub. Corp'!F28+'3.Fin. Pub. Corp.'!F28</f>
        <v>-719.30480457467331</v>
      </c>
      <c r="G28" s="35">
        <f>'1. General Govt'!G28+'2.Non Fin. Pub. Corp'!G28+'3.Fin. Pub. Corp.'!G28</f>
        <v>-576.52314779999995</v>
      </c>
      <c r="H28" s="35">
        <f>'1. General Govt'!H28+'2.Non Fin. Pub. Corp'!H28+'3.Fin. Pub. Corp.'!H28</f>
        <v>-309.55290583537294</v>
      </c>
      <c r="I28" s="35">
        <f>'1. General Govt'!I28+'2.Non Fin. Pub. Corp'!I28+'3.Fin. Pub. Corp.'!I28</f>
        <v>-348.08838227864499</v>
      </c>
      <c r="J28" s="35">
        <f>'1. General Govt'!J28+'2.Non Fin. Pub. Corp'!J28+'3.Fin. Pub. Corp.'!J28</f>
        <v>-326.92564423864422</v>
      </c>
      <c r="M28" s="29"/>
      <c r="N28" s="29"/>
    </row>
    <row r="29" spans="2:14" x14ac:dyDescent="0.35">
      <c r="B29" s="14" t="s">
        <v>7</v>
      </c>
      <c r="C29" s="1">
        <f>'1. General Govt'!C29+'2.Non Fin. Pub. Corp'!C29+'3.Fin. Pub. Corp.'!C29</f>
        <v>91857.694867726183</v>
      </c>
      <c r="D29" s="1">
        <f>'1. General Govt'!D29+'2.Non Fin. Pub. Corp'!D29+'3.Fin. Pub. Corp.'!D29</f>
        <v>88701.15742354517</v>
      </c>
      <c r="E29" s="1">
        <f>'1. General Govt'!E29+'2.Non Fin. Pub. Corp'!E29+'3.Fin. Pub. Corp.'!E29</f>
        <v>91097.264113153273</v>
      </c>
      <c r="F29" s="1">
        <f>'1. General Govt'!F29+'2.Non Fin. Pub. Corp'!F29+'3.Fin. Pub. Corp.'!F29</f>
        <v>89450.754848151453</v>
      </c>
      <c r="G29" s="1">
        <f>'1. General Govt'!G29+'2.Non Fin. Pub. Corp'!G29+'3.Fin. Pub. Corp.'!G29</f>
        <v>91792.322183100361</v>
      </c>
      <c r="H29" s="1">
        <f>'1. General Govt'!H29+'2.Non Fin. Pub. Corp'!H29+'3.Fin. Pub. Corp.'!H29</f>
        <v>88390.335010539595</v>
      </c>
      <c r="I29" s="1">
        <f>'1. General Govt'!I29+'2.Non Fin. Pub. Corp'!I29+'3.Fin. Pub. Corp.'!I29</f>
        <v>98127.326210391708</v>
      </c>
      <c r="J29" s="1">
        <f>'1. General Govt'!J29+'2.Non Fin. Pub. Corp'!J29+'3.Fin. Pub. Corp.'!J29</f>
        <v>95405.694563286903</v>
      </c>
      <c r="M29" s="29"/>
      <c r="N29" s="29"/>
    </row>
    <row r="30" spans="2:14" x14ac:dyDescent="0.35">
      <c r="B30" s="14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29"/>
      <c r="N30" s="29"/>
    </row>
    <row r="31" spans="2:14" x14ac:dyDescent="0.35">
      <c r="B31" s="14" t="s">
        <v>9</v>
      </c>
      <c r="C31" s="1">
        <f>'1. General Govt'!C31+'2.Non Fin. Pub. Corp'!C31+'3.Fin. Pub. Corp.'!C31</f>
        <v>1.6761536259000001</v>
      </c>
      <c r="D31" s="1">
        <f>'1. General Govt'!D31+'2.Non Fin. Pub. Corp'!D31+'3.Fin. Pub. Corp.'!D31</f>
        <v>1.6322902234999999</v>
      </c>
      <c r="E31" s="1">
        <f>'1. General Govt'!E31+'2.Non Fin. Pub. Corp'!E31+'3.Fin. Pub. Corp.'!E31</f>
        <v>1.5820691016999997</v>
      </c>
      <c r="F31" s="1">
        <f>'1. General Govt'!F31+'2.Non Fin. Pub. Corp'!F31+'3.Fin. Pub. Corp.'!F31</f>
        <v>1.6523389348999999</v>
      </c>
      <c r="G31" s="1">
        <f>'1. General Govt'!G31+'2.Non Fin. Pub. Corp'!G31+'3.Fin. Pub. Corp.'!G31</f>
        <v>1.6562976864999999</v>
      </c>
      <c r="H31" s="1">
        <f>'1. General Govt'!H31+'2.Non Fin. Pub. Corp'!H31+'3.Fin. Pub. Corp.'!H31</f>
        <v>1.6029582016000001</v>
      </c>
      <c r="I31" s="1">
        <f>'1. General Govt'!I31+'2.Non Fin. Pub. Corp'!I31+'3.Fin. Pub. Corp.'!I31</f>
        <v>1.6143960196</v>
      </c>
      <c r="J31" s="1">
        <f>'1. General Govt'!J31+'2.Non Fin. Pub. Corp'!J31+'3.Fin. Pub. Corp.'!J31</f>
        <v>1.5698939656999999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933883.23392195872</v>
      </c>
      <c r="D32" s="15">
        <f t="shared" si="8"/>
        <v>911826.54815868638</v>
      </c>
      <c r="E32" s="15">
        <f t="shared" si="8"/>
        <v>926402.50837936136</v>
      </c>
      <c r="F32" s="15">
        <f t="shared" si="8"/>
        <v>1021333.2128849765</v>
      </c>
      <c r="G32" s="15">
        <f>G33+G34+G35+G38+G40+G41</f>
        <v>1009282.2842140255</v>
      </c>
      <c r="H32" s="15">
        <f t="shared" ref="H32" si="9">H33+H34+H35+H38+H40+H41</f>
        <v>986822.81970552914</v>
      </c>
      <c r="I32" s="15">
        <f>I33+I34+I35+I38+I40+I41</f>
        <v>1028337.3168166096</v>
      </c>
      <c r="J32" s="15">
        <f>J33+J34+J35+J38+J40+J41</f>
        <v>1010205.9594684662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8578.0438172600007</v>
      </c>
      <c r="D33" s="27">
        <f t="shared" si="10"/>
        <v>8211.2060136554628</v>
      </c>
      <c r="E33" s="27">
        <f t="shared" si="10"/>
        <v>8564.9161108260651</v>
      </c>
      <c r="F33" s="27">
        <f t="shared" si="10"/>
        <v>8660.5503104760628</v>
      </c>
      <c r="G33" s="27">
        <f>G25</f>
        <v>8587.6974666666665</v>
      </c>
      <c r="H33" s="27">
        <f t="shared" ref="H33:J33" si="11">H25</f>
        <v>8439.2885646025697</v>
      </c>
      <c r="I33" s="27">
        <f t="shared" si="11"/>
        <v>8634.6125396722582</v>
      </c>
      <c r="J33" s="27">
        <f t="shared" si="11"/>
        <v>8527.5229635229643</v>
      </c>
      <c r="M33" s="29"/>
      <c r="N33" s="29"/>
    </row>
    <row r="34" spans="2:14" ht="15.5" x14ac:dyDescent="0.35">
      <c r="B34" s="52" t="s">
        <v>47</v>
      </c>
      <c r="C34" s="27">
        <f t="shared" ref="C34:F36" si="12">C8+C16+C26</f>
        <v>311401.15493478702</v>
      </c>
      <c r="D34" s="27">
        <f t="shared" si="12"/>
        <v>277461.46650529664</v>
      </c>
      <c r="E34" s="27">
        <f t="shared" si="12"/>
        <v>283149.41572233062</v>
      </c>
      <c r="F34" s="27">
        <f t="shared" si="12"/>
        <v>341785.73413799045</v>
      </c>
      <c r="G34" s="27">
        <f>G8+G16+G26</f>
        <v>336969.62136042223</v>
      </c>
      <c r="H34" s="27">
        <f t="shared" ref="H34:J36" si="13">H8+H16+H26</f>
        <v>329037.66420135152</v>
      </c>
      <c r="I34" s="27">
        <f t="shared" si="13"/>
        <v>339518.82295030565</v>
      </c>
      <c r="J34" s="27">
        <f t="shared" si="13"/>
        <v>331591.25434341765</v>
      </c>
      <c r="M34" s="29"/>
      <c r="N34" s="29"/>
    </row>
    <row r="35" spans="2:14" x14ac:dyDescent="0.35">
      <c r="B35" s="14" t="s">
        <v>6</v>
      </c>
      <c r="C35" s="27">
        <f t="shared" si="12"/>
        <v>467696.73434201354</v>
      </c>
      <c r="D35" s="27">
        <f t="shared" si="12"/>
        <v>478204.20314999297</v>
      </c>
      <c r="E35" s="27">
        <f t="shared" si="12"/>
        <v>484112.72836620494</v>
      </c>
      <c r="F35" s="27">
        <f t="shared" si="12"/>
        <v>513782.19113721955</v>
      </c>
      <c r="G35" s="27">
        <f>G9+G17+G27</f>
        <v>506524.74739612563</v>
      </c>
      <c r="H35" s="27">
        <f t="shared" si="13"/>
        <v>498803.37275385327</v>
      </c>
      <c r="I35" s="27">
        <f t="shared" si="13"/>
        <v>524348.42028428172</v>
      </c>
      <c r="J35" s="27">
        <f t="shared" si="13"/>
        <v>527115.45892733359</v>
      </c>
      <c r="M35" s="29"/>
      <c r="N35" s="29"/>
    </row>
    <row r="36" spans="2:14" ht="15" x14ac:dyDescent="0.35">
      <c r="B36" s="36" t="s">
        <v>33</v>
      </c>
      <c r="C36" s="32">
        <f>C10+C18+C28</f>
        <v>-73.096731420508007</v>
      </c>
      <c r="D36" s="32">
        <f t="shared" si="12"/>
        <v>-428.15262670693278</v>
      </c>
      <c r="E36" s="32">
        <f t="shared" si="12"/>
        <v>-599.79137031811183</v>
      </c>
      <c r="F36" s="32">
        <f t="shared" si="12"/>
        <v>-744.6544928223276</v>
      </c>
      <c r="G36" s="32">
        <f>G10+G18+G28</f>
        <v>-602.37137926666662</v>
      </c>
      <c r="H36" s="32">
        <f>H10+H18+H28</f>
        <v>-359.36139417750871</v>
      </c>
      <c r="I36" s="32">
        <f>I10+I18+I28</f>
        <v>-373.73515214715979</v>
      </c>
      <c r="J36" s="32">
        <f t="shared" si="13"/>
        <v>-393.30246002646004</v>
      </c>
      <c r="M36" s="29"/>
      <c r="N36" s="29"/>
    </row>
    <row r="37" spans="2:14" ht="15" x14ac:dyDescent="0.35">
      <c r="B37" s="36" t="s">
        <v>34</v>
      </c>
      <c r="C37" s="32">
        <f>C19</f>
        <v>5616.0428800684722</v>
      </c>
      <c r="D37" s="32">
        <f t="shared" ref="D37:F37" si="14">D19</f>
        <v>6244.1599507511819</v>
      </c>
      <c r="E37" s="32">
        <f t="shared" si="14"/>
        <v>5878.4983593457646</v>
      </c>
      <c r="F37" s="32">
        <f t="shared" si="14"/>
        <v>6782.7816370912733</v>
      </c>
      <c r="G37" s="32">
        <f>G19</f>
        <v>6439.8228857505492</v>
      </c>
      <c r="H37" s="32">
        <f>H19</f>
        <v>6329.3550886417106</v>
      </c>
      <c r="I37" s="32">
        <f>I19</f>
        <v>6355.0128340628426</v>
      </c>
      <c r="J37" s="32">
        <f t="shared" ref="J37" si="15">J19</f>
        <v>6727.4196190727298</v>
      </c>
      <c r="M37" s="29"/>
      <c r="N37" s="29"/>
    </row>
    <row r="38" spans="2:14" x14ac:dyDescent="0.35">
      <c r="B38" s="14" t="s">
        <v>7</v>
      </c>
      <c r="C38" s="27">
        <f t="shared" ref="C38:F38" si="16">C11+C20+C29</f>
        <v>131682.73598120298</v>
      </c>
      <c r="D38" s="27">
        <f t="shared" si="16"/>
        <v>136349.11766419827</v>
      </c>
      <c r="E38" s="27">
        <f t="shared" si="16"/>
        <v>137961.66364681468</v>
      </c>
      <c r="F38" s="27">
        <f t="shared" si="16"/>
        <v>139789.08660814964</v>
      </c>
      <c r="G38" s="27">
        <f>G11+G20+G29</f>
        <v>144405.1091780792</v>
      </c>
      <c r="H38" s="27">
        <f t="shared" ref="H38:J38" si="17">H11+H20+H29</f>
        <v>138097.5300904414</v>
      </c>
      <c r="I38" s="27">
        <f t="shared" si="17"/>
        <v>141190.77634989985</v>
      </c>
      <c r="J38" s="27">
        <f t="shared" si="17"/>
        <v>131045.75910766666</v>
      </c>
      <c r="M38" s="29"/>
      <c r="N38" s="29"/>
    </row>
    <row r="39" spans="2:14" ht="15" x14ac:dyDescent="0.35">
      <c r="B39" s="36" t="s">
        <v>34</v>
      </c>
      <c r="C39" s="32">
        <f t="shared" ref="C39:F39" si="18">+C21</f>
        <v>166.03595824839624</v>
      </c>
      <c r="D39" s="32">
        <f t="shared" si="18"/>
        <v>862.10854273844564</v>
      </c>
      <c r="E39" s="32">
        <f t="shared" si="18"/>
        <v>373.8390878325236</v>
      </c>
      <c r="F39" s="32">
        <f t="shared" si="18"/>
        <v>286.3431077822612</v>
      </c>
      <c r="G39" s="32">
        <f>+G21</f>
        <v>250.64160518466338</v>
      </c>
      <c r="H39" s="32">
        <f>+H21</f>
        <v>547.88530734552558</v>
      </c>
      <c r="I39" s="32">
        <f>+I21</f>
        <v>951.53571683088489</v>
      </c>
      <c r="J39" s="32">
        <f t="shared" ref="J39" si="19">+J21</f>
        <v>519.02287643151612</v>
      </c>
      <c r="M39" s="29"/>
      <c r="N39" s="29"/>
    </row>
    <row r="40" spans="2:14" x14ac:dyDescent="0.35">
      <c r="B40" s="14" t="s">
        <v>8</v>
      </c>
      <c r="C40" s="27">
        <f t="shared" ref="C40:F40" si="20">C30+C22+C12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G30+G22+G12</f>
        <v>0</v>
      </c>
      <c r="H40" s="27">
        <f t="shared" ref="H40:J40" si="21">H30+H22+H12</f>
        <v>0</v>
      </c>
      <c r="I40" s="27">
        <f t="shared" si="21"/>
        <v>0</v>
      </c>
      <c r="J40" s="27">
        <f t="shared" si="21"/>
        <v>0</v>
      </c>
      <c r="M40" s="29"/>
      <c r="N40" s="29"/>
    </row>
    <row r="41" spans="2:14" x14ac:dyDescent="0.35">
      <c r="B41" s="14" t="s">
        <v>9</v>
      </c>
      <c r="C41" s="27">
        <f t="shared" ref="C41:F41" si="22">C13+C23+C31</f>
        <v>14524.564846695324</v>
      </c>
      <c r="D41" s="27">
        <f t="shared" si="22"/>
        <v>11600.554825543049</v>
      </c>
      <c r="E41" s="27">
        <f t="shared" si="22"/>
        <v>12613.784533185046</v>
      </c>
      <c r="F41" s="27">
        <f t="shared" si="22"/>
        <v>17315.650691140891</v>
      </c>
      <c r="G41" s="27">
        <f>G13+G23+G31</f>
        <v>12795.108812731718</v>
      </c>
      <c r="H41" s="27">
        <f t="shared" ref="H41:J41" si="23">H13+H23+H31</f>
        <v>12444.964095280284</v>
      </c>
      <c r="I41" s="27">
        <f t="shared" si="23"/>
        <v>14644.684692450071</v>
      </c>
      <c r="J41" s="27">
        <f t="shared" si="23"/>
        <v>11925.964126525358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4">C45+C46</f>
        <v>933883.23392195965</v>
      </c>
      <c r="D44" s="16">
        <f t="shared" si="24"/>
        <v>911826.54815868661</v>
      </c>
      <c r="E44" s="16">
        <f t="shared" si="24"/>
        <v>926402.50837936194</v>
      </c>
      <c r="F44" s="16">
        <f t="shared" si="24"/>
        <v>1021333.2128696892</v>
      </c>
      <c r="G44" s="16">
        <f>G45+G46</f>
        <v>1009282.2842140263</v>
      </c>
      <c r="H44" s="16">
        <f t="shared" ref="H44:J44" si="25">H45+H46</f>
        <v>986822.8197055296</v>
      </c>
      <c r="I44" s="16">
        <f t="shared" si="25"/>
        <v>1028337.3168166092</v>
      </c>
      <c r="J44" s="16">
        <f t="shared" si="25"/>
        <v>1010205.9595857615</v>
      </c>
    </row>
    <row r="45" spans="2:14" x14ac:dyDescent="0.35">
      <c r="B45" s="14" t="s">
        <v>16</v>
      </c>
      <c r="C45" s="28">
        <f>'1. General Govt'!C45+'2.Non Fin. Pub. Corp'!C44+'3.Fin. Pub. Corp.'!C44</f>
        <v>671473.91115300148</v>
      </c>
      <c r="D45" s="28">
        <f>'1. General Govt'!D45+'2.Non Fin. Pub. Corp'!D44+'3.Fin. Pub. Corp.'!D44</f>
        <v>650176.26679154625</v>
      </c>
      <c r="E45" s="28">
        <f>'1. General Govt'!E45+'2.Non Fin. Pub. Corp'!E44+'3.Fin. Pub. Corp.'!E44</f>
        <v>657727.37663470441</v>
      </c>
      <c r="F45" s="28">
        <f>'1. General Govt'!F45+'2.Non Fin. Pub. Corp'!F44+'3.Fin. Pub. Corp.'!F44</f>
        <v>744492.87765659601</v>
      </c>
      <c r="G45" s="28">
        <f>'1. General Govt'!G45+'2.Non Fin. Pub. Corp'!G44+'3.Fin. Pub. Corp.'!G44</f>
        <v>734970.16753853252</v>
      </c>
      <c r="H45" s="28">
        <f>'1. General Govt'!H45+'2.Non Fin. Pub. Corp'!H44+'3.Fin. Pub. Corp.'!H44</f>
        <v>719573.23525010212</v>
      </c>
      <c r="I45" s="28">
        <f>'1. General Govt'!I45+'2.Non Fin. Pub. Corp'!I44+'3.Fin. Pub. Corp.'!I44</f>
        <v>748784.0917266605</v>
      </c>
      <c r="J45" s="28">
        <f>'1. General Govt'!J45+'2.Non Fin. Pub. Corp'!J44+'3.Fin. Pub. Corp.'!J44</f>
        <v>734860.99405428162</v>
      </c>
      <c r="M45" s="29"/>
      <c r="N45" s="29"/>
    </row>
    <row r="46" spans="2:14" x14ac:dyDescent="0.35">
      <c r="B46" s="14" t="s">
        <v>17</v>
      </c>
      <c r="C46" s="28">
        <f>'1. General Govt'!C46+'2.Non Fin. Pub. Corp'!C45+'3.Fin. Pub. Corp.'!C45</f>
        <v>262409.32276895817</v>
      </c>
      <c r="D46" s="28">
        <f>'1. General Govt'!D46+'2.Non Fin. Pub. Corp'!D45+'3.Fin. Pub. Corp.'!D45</f>
        <v>261650.28136714033</v>
      </c>
      <c r="E46" s="28">
        <f>'1. General Govt'!E46+'2.Non Fin. Pub. Corp'!E45+'3.Fin. Pub. Corp.'!E45</f>
        <v>268675.13174465753</v>
      </c>
      <c r="F46" s="28">
        <f>'1. General Govt'!F46+'2.Non Fin. Pub. Corp'!F45+'3.Fin. Pub. Corp.'!F45</f>
        <v>276840.3352130932</v>
      </c>
      <c r="G46" s="28">
        <f>'1. General Govt'!G46+'2.Non Fin. Pub. Corp'!G45+'3.Fin. Pub. Corp.'!G45</f>
        <v>274312.11667549383</v>
      </c>
      <c r="H46" s="28">
        <f>'1. General Govt'!H46+'2.Non Fin. Pub. Corp'!H45+'3.Fin. Pub. Corp.'!H45</f>
        <v>267249.58445542748</v>
      </c>
      <c r="I46" s="28">
        <f>'1. General Govt'!I46+'2.Non Fin. Pub. Corp'!I45+'3.Fin. Pub. Corp.'!I45</f>
        <v>279553.22508994874</v>
      </c>
      <c r="J46" s="28">
        <f>'1. General Govt'!J46+'2.Non Fin. Pub. Corp'!J45+'3.Fin. Pub. Corp.'!J45</f>
        <v>275344.96553147992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J48" si="26">C49+C50</f>
        <v>933883.23392195953</v>
      </c>
      <c r="D48" s="16">
        <f t="shared" si="26"/>
        <v>911826.54815868672</v>
      </c>
      <c r="E48" s="16">
        <f t="shared" si="26"/>
        <v>926402.50837936194</v>
      </c>
      <c r="F48" s="16">
        <f t="shared" si="26"/>
        <v>1021333.2128696893</v>
      </c>
      <c r="G48" s="16">
        <f t="shared" si="26"/>
        <v>1009282.2842140264</v>
      </c>
      <c r="H48" s="16">
        <f t="shared" si="26"/>
        <v>986822.8197055296</v>
      </c>
      <c r="I48" s="16">
        <f t="shared" si="26"/>
        <v>1028337.3168166094</v>
      </c>
      <c r="J48" s="16">
        <f t="shared" si="26"/>
        <v>1010205.9595857614</v>
      </c>
    </row>
    <row r="49" spans="2:22" x14ac:dyDescent="0.35">
      <c r="B49" s="14" t="s">
        <v>19</v>
      </c>
      <c r="C49" s="28">
        <f>'1. General Govt'!C49+'2.Non Fin. Pub. Corp'!C48+'3.Fin. Pub. Corp.'!C48</f>
        <v>679464.40528046456</v>
      </c>
      <c r="D49" s="28">
        <f>'1. General Govt'!D49+'2.Non Fin. Pub. Corp'!D48+'3.Fin. Pub. Corp.'!D48</f>
        <v>664150.1459352409</v>
      </c>
      <c r="E49" s="28">
        <f>'1. General Govt'!E49+'2.Non Fin. Pub. Corp'!E48+'3.Fin. Pub. Corp.'!E48</f>
        <v>674290.09404068999</v>
      </c>
      <c r="F49" s="28">
        <f>'1. General Govt'!F49+'2.Non Fin. Pub. Corp'!F48+'3.Fin. Pub. Corp.'!F48</f>
        <v>764885.34158130002</v>
      </c>
      <c r="G49" s="28">
        <f>'1. General Govt'!G49+'2.Non Fin. Pub. Corp'!G48+'3.Fin. Pub. Corp.'!G48</f>
        <v>755638.39053392783</v>
      </c>
      <c r="H49" s="28">
        <f>'1. General Govt'!H49+'2.Non Fin. Pub. Corp'!H48+'3.Fin. Pub. Corp.'!H48</f>
        <v>740033.21566242422</v>
      </c>
      <c r="I49" s="28">
        <f>'1. General Govt'!I49+'2.Non Fin. Pub. Corp'!I48+'3.Fin. Pub. Corp.'!I48</f>
        <v>767541.83001351496</v>
      </c>
      <c r="J49" s="28">
        <f>'1. General Govt'!J49+'2.Non Fin. Pub. Corp'!J48+'3.Fin. Pub. Corp.'!J48</f>
        <v>755673.85931731528</v>
      </c>
      <c r="M49" s="29"/>
      <c r="N49" s="29"/>
    </row>
    <row r="50" spans="2:22" x14ac:dyDescent="0.35">
      <c r="B50" s="14" t="s">
        <v>20</v>
      </c>
      <c r="C50" s="28">
        <f>'1. General Govt'!C50+'2.Non Fin. Pub. Corp'!C49+'3.Fin. Pub. Corp.'!C49</f>
        <v>254418.828641495</v>
      </c>
      <c r="D50" s="28">
        <f>'1. General Govt'!D50+'2.Non Fin. Pub. Corp'!D49+'3.Fin. Pub. Corp.'!D49</f>
        <v>247676.4022234458</v>
      </c>
      <c r="E50" s="28">
        <f>'1. General Govt'!E50+'2.Non Fin. Pub. Corp'!E49+'3.Fin. Pub. Corp.'!E49</f>
        <v>252112.41433867195</v>
      </c>
      <c r="F50" s="28">
        <f>'1. General Govt'!F50+'2.Non Fin. Pub. Corp'!F49+'3.Fin. Pub. Corp.'!F49</f>
        <v>256447.87128838929</v>
      </c>
      <c r="G50" s="28">
        <f>'1. General Govt'!G50+'2.Non Fin. Pub. Corp'!G49+'3.Fin. Pub. Corp.'!G49</f>
        <v>253643.89368009861</v>
      </c>
      <c r="H50" s="28">
        <f>'1. General Govt'!H50+'2.Non Fin. Pub. Corp'!H49+'3.Fin. Pub. Corp.'!H49</f>
        <v>246789.60404310533</v>
      </c>
      <c r="I50" s="28">
        <f>'1. General Govt'!I50+'2.Non Fin. Pub. Corp'!I49+'3.Fin. Pub. Corp.'!I49</f>
        <v>260795.48680309433</v>
      </c>
      <c r="J50" s="28">
        <f>'1. General Govt'!J50+'2.Non Fin. Pub. Corp'!J49+'3.Fin. Pub. Corp.'!J49</f>
        <v>254532.10026844614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7">C36</f>
        <v>-73.096731420508007</v>
      </c>
      <c r="D54" s="33">
        <f t="shared" si="27"/>
        <v>-428.15262670693278</v>
      </c>
      <c r="E54" s="33">
        <f t="shared" si="27"/>
        <v>-599.79137031811183</v>
      </c>
      <c r="F54" s="33">
        <f t="shared" si="27"/>
        <v>-744.6544928223276</v>
      </c>
      <c r="G54" s="33">
        <f>G36</f>
        <v>-602.37137926666662</v>
      </c>
      <c r="H54" s="33">
        <f t="shared" ref="H54:J54" si="28">H36</f>
        <v>-359.36139417750871</v>
      </c>
      <c r="I54" s="33">
        <f t="shared" si="28"/>
        <v>-373.73515214715979</v>
      </c>
      <c r="J54" s="33">
        <f t="shared" si="28"/>
        <v>-393.30246002646004</v>
      </c>
    </row>
    <row r="55" spans="2:22" x14ac:dyDescent="0.35">
      <c r="B55" s="19" t="s">
        <v>27</v>
      </c>
      <c r="C55" s="33">
        <f t="shared" ref="C55:F55" si="29">C37+C39</f>
        <v>5782.0788383168683</v>
      </c>
      <c r="D55" s="33">
        <f t="shared" si="29"/>
        <v>7106.2684934896279</v>
      </c>
      <c r="E55" s="33">
        <f t="shared" si="29"/>
        <v>6252.3374471782881</v>
      </c>
      <c r="F55" s="33">
        <f t="shared" si="29"/>
        <v>7069.1247448735348</v>
      </c>
      <c r="G55" s="33">
        <f>G37+G39</f>
        <v>6690.4644909352128</v>
      </c>
      <c r="H55" s="33">
        <f t="shared" ref="H55:J55" si="30">H37+H39</f>
        <v>6877.2403959872363</v>
      </c>
      <c r="I55" s="33">
        <f t="shared" si="30"/>
        <v>7306.5485508937272</v>
      </c>
      <c r="J55" s="33">
        <f t="shared" si="30"/>
        <v>7246.4424955042459</v>
      </c>
    </row>
    <row r="56" spans="2:22" s="45" customFormat="1" x14ac:dyDescent="0.35">
      <c r="B56" s="43"/>
      <c r="C56" s="43"/>
      <c r="D56" s="43"/>
      <c r="E56" s="43"/>
      <c r="F56" s="43"/>
      <c r="G56" s="49"/>
      <c r="H56" s="49"/>
      <c r="I56" s="50"/>
      <c r="J56" s="50"/>
      <c r="K56" s="47"/>
      <c r="L56" s="47"/>
    </row>
    <row r="57" spans="2:22" s="45" customFormat="1" hidden="1" x14ac:dyDescent="0.35">
      <c r="B57" s="43" t="s">
        <v>22</v>
      </c>
      <c r="C57" s="44">
        <f t="shared" ref="C57:F57" si="31">(C45+C46)-C32</f>
        <v>9.3132257461547852E-10</v>
      </c>
      <c r="D57" s="44">
        <f t="shared" si="31"/>
        <v>0</v>
      </c>
      <c r="E57" s="44">
        <f t="shared" si="31"/>
        <v>0</v>
      </c>
      <c r="F57" s="44">
        <f t="shared" si="31"/>
        <v>-1.5287310816347599E-5</v>
      </c>
      <c r="G57" s="44">
        <f>(G45+G46)-G32</f>
        <v>0</v>
      </c>
      <c r="H57" s="44">
        <f t="shared" ref="H57:J57" si="32">(H45+H46)-H32</f>
        <v>0</v>
      </c>
      <c r="I57" s="44">
        <f t="shared" si="32"/>
        <v>0</v>
      </c>
      <c r="J57" s="44">
        <f t="shared" si="32"/>
        <v>1.1729530524462461E-4</v>
      </c>
      <c r="K57" s="47"/>
      <c r="L57" s="47"/>
    </row>
    <row r="58" spans="2:22" s="45" customFormat="1" hidden="1" x14ac:dyDescent="0.35">
      <c r="B58" s="43" t="s">
        <v>23</v>
      </c>
      <c r="C58" s="44">
        <f t="shared" ref="C58:F58" si="33">(C46+C45)-C32</f>
        <v>9.3132257461547852E-10</v>
      </c>
      <c r="D58" s="44">
        <f t="shared" si="33"/>
        <v>0</v>
      </c>
      <c r="E58" s="44">
        <f t="shared" si="33"/>
        <v>0</v>
      </c>
      <c r="F58" s="44">
        <f t="shared" si="33"/>
        <v>-1.5287310816347599E-5</v>
      </c>
      <c r="G58" s="44">
        <f>(G46+G45)-G32</f>
        <v>0</v>
      </c>
      <c r="H58" s="44">
        <f t="shared" ref="H58:J58" si="34">(H46+H45)-H32</f>
        <v>0</v>
      </c>
      <c r="I58" s="44">
        <f t="shared" si="34"/>
        <v>0</v>
      </c>
      <c r="J58" s="44">
        <f t="shared" si="34"/>
        <v>1.1729530524462461E-4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s="45" customFormat="1" x14ac:dyDescent="0.35">
      <c r="B60" s="34" t="s">
        <v>29</v>
      </c>
      <c r="C60" s="51"/>
      <c r="D60" s="51"/>
      <c r="E60" s="51"/>
      <c r="F60" s="5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8" t="s">
        <v>48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  <row r="63" spans="2:22" x14ac:dyDescent="0.35">
      <c r="B63" s="60" t="s">
        <v>46</v>
      </c>
      <c r="C63" s="60"/>
      <c r="D63" s="60"/>
      <c r="E63" s="60"/>
      <c r="F63" s="60"/>
      <c r="G63" s="61"/>
      <c r="H63" s="61"/>
      <c r="I63" s="61"/>
      <c r="J63" s="61"/>
    </row>
    <row r="64" spans="2:22" s="40" customFormat="1" ht="28.5" customHeight="1" x14ac:dyDescent="0.35">
      <c r="B64" s="60" t="s">
        <v>59</v>
      </c>
      <c r="C64" s="60"/>
      <c r="D64" s="60"/>
      <c r="E64" s="60"/>
      <c r="F64" s="60"/>
      <c r="G64" s="61"/>
      <c r="H64" s="61"/>
      <c r="I64" s="61"/>
      <c r="J64" s="61"/>
      <c r="K64" s="55"/>
      <c r="L64" s="55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17" ma:contentTypeDescription="Create a new document." ma:contentTypeScope="" ma:versionID="553d36d3c31e278f0fbc273eeb2327fe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9405b49022a994b7d020b3331bcffb84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eece34-5a8d-44b8-a38d-7cbe753548ac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361C1-8E9C-400A-B8C3-C18B066CCFE5}">
  <ds:schemaRefs>
    <ds:schemaRef ds:uri="http://purl.org/dc/elements/1.1/"/>
    <ds:schemaRef ds:uri="5f7123b8-4bb0-4238-b679-bbd3b18d1e49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5febc78-5ffb-4926-babb-d2970205edf9"/>
  </ds:schemaRefs>
</ds:datastoreItem>
</file>

<file path=customXml/itemProps2.xml><?xml version="1.0" encoding="utf-8"?>
<ds:datastoreItem xmlns:ds="http://schemas.openxmlformats.org/officeDocument/2006/customXml" ds:itemID="{966150F6-E8EB-4D50-9FAF-C921BD584159}"/>
</file>

<file path=customXml/itemProps3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Muhammad Ikhsan Amri</cp:lastModifiedBy>
  <dcterms:created xsi:type="dcterms:W3CDTF">2018-12-12T05:40:00Z</dcterms:created>
  <dcterms:modified xsi:type="dcterms:W3CDTF">2024-06-27T07:17:53Z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</Properties>
</file>